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ektop\đơn giá bồi thường CT\"/>
    </mc:Choice>
  </mc:AlternateContent>
  <xr:revisionPtr revIDLastSave="0" documentId="13_ncr:1_{D074FEB1-4156-4EA4-A67F-1317E05F3681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heet1" sheetId="1" state="hidden" r:id="rId1"/>
    <sheet name="Sheet2" sheetId="2" state="hidden" r:id="rId2"/>
    <sheet name="Xay dung kinh phi" sheetId="8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8" l="1"/>
  <c r="C91" i="8"/>
  <c r="C73" i="8" l="1"/>
  <c r="C74" i="8"/>
  <c r="C75" i="8"/>
  <c r="C76" i="8"/>
  <c r="C77" i="8"/>
  <c r="C78" i="8"/>
  <c r="C79" i="8"/>
  <c r="C80" i="8"/>
  <c r="C81" i="8"/>
  <c r="C82" i="8"/>
  <c r="C83" i="8"/>
  <c r="C84" i="8"/>
  <c r="C85" i="8"/>
  <c r="C86" i="8" l="1"/>
  <c r="C95" i="8" s="1"/>
  <c r="C97" i="8"/>
  <c r="C98" i="8" l="1"/>
  <c r="C51" i="8" l="1"/>
  <c r="L31" i="8"/>
  <c r="L30" i="8"/>
  <c r="L28" i="8"/>
  <c r="L15" i="8"/>
  <c r="C56" i="8" l="1"/>
  <c r="G121" i="8" l="1"/>
  <c r="F121" i="8"/>
  <c r="L17" i="8" l="1"/>
  <c r="L18" i="8"/>
  <c r="L19" i="8"/>
  <c r="L20" i="8"/>
  <c r="L21" i="8"/>
  <c r="L22" i="8"/>
  <c r="L23" i="8"/>
  <c r="L24" i="8"/>
  <c r="L25" i="8"/>
  <c r="L26" i="8"/>
  <c r="L27" i="8"/>
  <c r="L29" i="8"/>
  <c r="H67" i="8"/>
  <c r="G67" i="8"/>
  <c r="F67" i="8"/>
  <c r="E67" i="8"/>
  <c r="D67" i="8"/>
  <c r="C67" i="8"/>
  <c r="H66" i="8"/>
  <c r="G66" i="8"/>
  <c r="F66" i="8"/>
  <c r="E66" i="8"/>
  <c r="D66" i="8"/>
  <c r="C66" i="8"/>
  <c r="H65" i="8"/>
  <c r="G65" i="8"/>
  <c r="F65" i="8"/>
  <c r="E65" i="8"/>
  <c r="D65" i="8"/>
  <c r="C65" i="8"/>
  <c r="H64" i="8"/>
  <c r="G64" i="8"/>
  <c r="F64" i="8"/>
  <c r="E64" i="8"/>
  <c r="D64" i="8"/>
  <c r="C64" i="8"/>
  <c r="H63" i="8"/>
  <c r="G63" i="8"/>
  <c r="F63" i="8"/>
  <c r="E63" i="8"/>
  <c r="D63" i="8"/>
  <c r="C63" i="8"/>
  <c r="H62" i="8"/>
  <c r="G62" i="8"/>
  <c r="F62" i="8"/>
  <c r="E62" i="8"/>
  <c r="D62" i="8"/>
  <c r="C62" i="8"/>
  <c r="H61" i="8"/>
  <c r="G61" i="8"/>
  <c r="F61" i="8"/>
  <c r="E61" i="8"/>
  <c r="D61" i="8"/>
  <c r="C61" i="8"/>
  <c r="H60" i="8"/>
  <c r="G60" i="8"/>
  <c r="F60" i="8"/>
  <c r="E60" i="8"/>
  <c r="D60" i="8"/>
  <c r="C60" i="8"/>
  <c r="H59" i="8"/>
  <c r="G59" i="8"/>
  <c r="F59" i="8"/>
  <c r="E59" i="8"/>
  <c r="D59" i="8"/>
  <c r="C59" i="8"/>
  <c r="H58" i="8"/>
  <c r="G58" i="8"/>
  <c r="F58" i="8"/>
  <c r="E58" i="8"/>
  <c r="D58" i="8"/>
  <c r="C58" i="8"/>
  <c r="H57" i="8"/>
  <c r="G57" i="8"/>
  <c r="F57" i="8"/>
  <c r="E57" i="8"/>
  <c r="D57" i="8"/>
  <c r="C57" i="8"/>
  <c r="H56" i="8"/>
  <c r="G56" i="8"/>
  <c r="F56" i="8"/>
  <c r="E56" i="8"/>
  <c r="D56" i="8"/>
  <c r="H55" i="8"/>
  <c r="G55" i="8"/>
  <c r="F55" i="8"/>
  <c r="E55" i="8"/>
  <c r="D55" i="8"/>
  <c r="C55" i="8"/>
  <c r="H54" i="8"/>
  <c r="G54" i="8"/>
  <c r="F54" i="8"/>
  <c r="E54" i="8"/>
  <c r="D54" i="8"/>
  <c r="C54" i="8"/>
  <c r="H53" i="8"/>
  <c r="G53" i="8"/>
  <c r="F53" i="8"/>
  <c r="E53" i="8"/>
  <c r="D53" i="8"/>
  <c r="C53" i="8"/>
  <c r="H52" i="8"/>
  <c r="G52" i="8"/>
  <c r="F52" i="8"/>
  <c r="E52" i="8"/>
  <c r="D52" i="8"/>
  <c r="H51" i="8"/>
  <c r="G51" i="8"/>
  <c r="F51" i="8"/>
  <c r="E51" i="8"/>
  <c r="D51" i="8"/>
  <c r="C52" i="8"/>
  <c r="C68" i="8" l="1"/>
  <c r="F68" i="8"/>
  <c r="G68" i="8"/>
  <c r="L16" i="8"/>
  <c r="L32" i="8" s="1"/>
  <c r="E68" i="8"/>
  <c r="D68" i="8"/>
  <c r="H68" i="8"/>
  <c r="C69" i="8" l="1"/>
  <c r="D69" i="8" l="1"/>
  <c r="D70" i="8" s="1"/>
  <c r="C70" i="8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E10" i="1"/>
  <c r="G10" i="1" l="1"/>
  <c r="E69" i="8"/>
  <c r="E70" i="8" s="1"/>
  <c r="G13" i="1"/>
  <c r="G15" i="1"/>
  <c r="G11" i="1"/>
  <c r="G20" i="1" s="1"/>
  <c r="G26" i="1"/>
  <c r="G27" i="1"/>
  <c r="G32" i="1" l="1"/>
  <c r="F69" i="8"/>
  <c r="F70" i="8" s="1"/>
  <c r="G69" i="8" l="1"/>
  <c r="G70" i="8" l="1"/>
  <c r="H69" i="8"/>
  <c r="H70" i="8" s="1"/>
  <c r="C99" i="8" s="1"/>
</calcChain>
</file>

<file path=xl/sharedStrings.xml><?xml version="1.0" encoding="utf-8"?>
<sst xmlns="http://schemas.openxmlformats.org/spreadsheetml/2006/main" count="280" uniqueCount="121">
  <si>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</si>
  <si>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</si>
  <si>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</si>
  <si>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</si>
  <si>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</si>
  <si>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</si>
  <si>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</si>
  <si>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</si>
  <si>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</si>
  <si>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</si>
  <si>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</si>
  <si>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</si>
  <si>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</si>
  <si>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</si>
  <si>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</si>
  <si>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</si>
  <si>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</si>
  <si>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</si>
  <si>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</si>
  <si>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</si>
  <si>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</si>
  <si>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</si>
  <si>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</si>
  <si>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</si>
  <si>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</si>
  <si>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</si>
  <si>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</si>
  <si>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</si>
  <si>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</si>
  <si>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</si>
  <si>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</si>
  <si>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</si>
  <si>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</si>
  <si>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</si>
  <si>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</si>
  <si>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</si>
  <si>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</si>
  <si>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</si>
  <si>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</si>
  <si>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</si>
  <si>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</si>
  <si>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</si>
  <si>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</si>
  <si>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</si>
  <si>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</si>
  <si>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</si>
  <si>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</si>
  <si>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</si>
  <si>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</si>
  <si>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</si>
  <si>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</si>
  <si>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</si>
  <si>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</si>
  <si>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</si>
  <si>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</si>
  <si>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</si>
  <si>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</si>
  <si>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</si>
  <si>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</si>
  <si>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</si>
  <si>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</si>
  <si>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</si>
  <si>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</si>
  <si>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</si>
  <si>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</si>
  <si>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</si>
  <si>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</si>
  <si>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</si>
  <si>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</si>
  <si>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</si>
  <si>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</si>
  <si>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</si>
  <si>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</si>
  <si>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</si>
  <si>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</si>
  <si>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</si>
  <si>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</si>
  <si>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</si>
  <si>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</si>
  <si>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</si>
  <si>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</si>
  <si>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</si>
  <si>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</si>
  <si>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</si>
  <si>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</si>
  <si>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</si>
  <si>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</si>
  <si>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</si>
  <si>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</si>
  <si>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</si>
  <si>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</si>
  <si>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</si>
  <si>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Năm 5</t>
  </si>
  <si>
    <t>Năm 6</t>
  </si>
  <si>
    <t>Năm 7</t>
  </si>
  <si>
    <t>Tổng</t>
  </si>
  <si>
    <t>Năm 4</t>
  </si>
  <si>
    <t>Doanh thu</t>
  </si>
  <si>
    <t>BẢNG THÔNG SỐ VÀ PHÂN TÍCH TÀI CHÍNH CÂY CAO SU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</si>
  <si>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</si>
  <si>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</si>
  <si>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</si>
  <si>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</si>
  <si>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</si>
  <si>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Năm thứ 7 trở đi</t>
  </si>
  <si>
    <t>1. Bảng chi phí đầu tư  thời kỳ kiến thiết cơ bản</t>
  </si>
  <si>
    <t>Đơn giá (đồng)</t>
  </si>
  <si>
    <t>Tỷ lệ trượt giá</t>
  </si>
  <si>
    <t>Lãi suất ngân hàng bình quân</t>
  </si>
  <si>
    <t>năm</t>
  </si>
  <si>
    <t>CP đầu tư tích lũy</t>
  </si>
  <si>
    <t>Bảng 3</t>
  </si>
  <si>
    <t>Doanh thu, chi phí</t>
  </si>
  <si>
    <t>Chi phí trực tiếp</t>
  </si>
  <si>
    <t>Chi phí khấu hao</t>
  </si>
  <si>
    <t>Lợi nhuận</t>
  </si>
  <si>
    <t>Sản lượng (Kg)</t>
  </si>
  <si>
    <t>Gía mũ tươi (đồng/kg)</t>
  </si>
  <si>
    <t>Bảng chi phí trực tiếp</t>
  </si>
  <si>
    <t>Sản lượng thu bình quân (Tấn/năm)  8 tháng/năm)</t>
  </si>
  <si>
    <t>Giá (đồng/tấn)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</si>
</sst>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\ _₫_-;\-* #,##0.00\ _₫_-;_-* &quot;-&quot;??\ _₫_-;_-@_-"/>
    <numFmt numFmtId="166" formatCode="#\ ###\ ###"/>
    <numFmt numFmtId="167" formatCode="#\ ###\ ###\ ###"/>
    <numFmt numFmtId="168" formatCode="0.0"/>
    <numFmt numFmtId="169" formatCode="_-* #,##0\ _₫_-;\-* #,##0\ _₫_-;_-* &quot;-&quot;??\ _₫_-;_-@_-"/>
    <numFmt numFmtId="170" formatCode="0.0%"/>
  </numFmts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01">
    <xf numFmtId="0" fontId="0" fillId="0" borderId="0" xfId="0"/>
    <xf numFmtId="49" fontId="2" fillId="0" borderId="1" xfId="0" applyNumberFormat="1" applyFont="1" applyBorder="1"/>
    <xf numFmtId="49" fontId="3" fillId="0" borderId="1" xfId="0" applyNumberFormat="1" applyFont="1" applyBorder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5" fontId="4" fillId="0" borderId="8" xfId="1" applyFont="1" applyBorder="1" applyAlignment="1">
      <alignment horizontal="center"/>
    </xf>
    <xf numFmtId="166" fontId="4" fillId="0" borderId="8" xfId="0" applyNumberFormat="1" applyFont="1" applyBorder="1" applyAlignment="1">
      <alignment horizontal="right" vertical="center" wrapText="1"/>
    </xf>
    <xf numFmtId="167" fontId="5" fillId="0" borderId="8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5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5" fontId="4" fillId="0" borderId="9" xfId="1" applyFont="1" applyBorder="1" applyAlignment="1">
      <alignment horizontal="center"/>
    </xf>
    <xf numFmtId="166" fontId="4" fillId="0" borderId="9" xfId="0" applyNumberFormat="1" applyFont="1" applyBorder="1" applyAlignment="1">
      <alignment horizontal="right" vertical="center" wrapText="1"/>
    </xf>
    <xf numFmtId="167" fontId="5" fillId="0" borderId="9" xfId="0" applyNumberFormat="1" applyFont="1" applyBorder="1"/>
    <xf numFmtId="0" fontId="5" fillId="0" borderId="4" xfId="0" applyFont="1" applyBorder="1"/>
    <xf numFmtId="0" fontId="5" fillId="0" borderId="4" xfId="0" applyFont="1" applyBorder="1" applyAlignment="1">
      <alignment horizontal="right"/>
    </xf>
    <xf numFmtId="167" fontId="6" fillId="0" borderId="4" xfId="0" applyNumberFormat="1" applyFont="1" applyBorder="1"/>
    <xf numFmtId="49" fontId="10" fillId="0" borderId="8" xfId="0" applyNumberFormat="1" applyFont="1" applyBorder="1" applyAlignment="1">
      <alignment horizontal="center"/>
    </xf>
    <xf numFmtId="168" fontId="4" fillId="0" borderId="8" xfId="0" applyNumberFormat="1" applyFont="1" applyBorder="1" applyAlignment="1">
      <alignment horizontal="center"/>
    </xf>
    <xf numFmtId="167" fontId="11" fillId="0" borderId="8" xfId="0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8" fontId="4" fillId="0" borderId="13" xfId="0" applyNumberFormat="1" applyFont="1" applyBorder="1" applyAlignment="1">
      <alignment horizontal="center"/>
    </xf>
    <xf numFmtId="167" fontId="5" fillId="0" borderId="13" xfId="0" applyNumberFormat="1" applyFont="1" applyBorder="1"/>
    <xf numFmtId="167" fontId="5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9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5" fontId="16" fillId="0" borderId="8" xfId="1" applyFont="1" applyBorder="1"/>
    <xf numFmtId="169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169" fontId="16" fillId="0" borderId="8" xfId="1" applyNumberFormat="1" applyFont="1" applyBorder="1"/>
    <xf numFmtId="0" fontId="0" fillId="0" borderId="8" xfId="0" applyBorder="1"/>
    <xf numFmtId="0" fontId="16" fillId="0" borderId="8" xfId="0" applyFont="1" applyBorder="1" applyAlignment="1">
      <alignment horizontal="justify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169" fontId="16" fillId="0" borderId="9" xfId="1" applyNumberFormat="1" applyFont="1" applyBorder="1"/>
    <xf numFmtId="169" fontId="15" fillId="0" borderId="0" xfId="0" applyNumberFormat="1" applyFont="1"/>
    <xf numFmtId="0" fontId="18" fillId="0" borderId="0" xfId="0" applyFont="1"/>
    <xf numFmtId="0" fontId="0" fillId="0" borderId="0" xfId="0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169" fontId="16" fillId="0" borderId="4" xfId="1" applyNumberFormat="1" applyFont="1" applyBorder="1"/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/>
    <xf numFmtId="0" fontId="16" fillId="0" borderId="0" xfId="0" applyFont="1"/>
    <xf numFmtId="169" fontId="16" fillId="0" borderId="2" xfId="1" applyNumberFormat="1" applyFont="1" applyBorder="1"/>
    <xf numFmtId="169" fontId="16" fillId="0" borderId="26" xfId="1" applyNumberFormat="1" applyFont="1" applyBorder="1"/>
    <xf numFmtId="0" fontId="0" fillId="0" borderId="0" xfId="0" applyAlignment="1">
      <alignment horizontal="center" vertical="center"/>
    </xf>
    <xf numFmtId="169" fontId="0" fillId="0" borderId="0" xfId="0" applyNumberFormat="1"/>
    <xf numFmtId="169" fontId="0" fillId="0" borderId="0" xfId="0" applyNumberFormat="1" applyAlignment="1">
      <alignment horizontal="center"/>
    </xf>
    <xf numFmtId="0" fontId="19" fillId="0" borderId="0" xfId="0" applyFont="1"/>
    <xf numFmtId="0" fontId="17" fillId="0" borderId="0" xfId="0" applyFont="1" applyAlignment="1">
      <alignment vertical="center"/>
    </xf>
    <xf numFmtId="169" fontId="19" fillId="0" borderId="0" xfId="0" applyNumberFormat="1" applyFont="1"/>
    <xf numFmtId="169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Alignment="1">
      <alignment vertical="center"/>
    </xf>
    <xf numFmtId="169" fontId="16" fillId="0" borderId="0" xfId="1" applyNumberFormat="1" applyFont="1" applyBorder="1"/>
    <xf numFmtId="0" fontId="0" fillId="2" borderId="0" xfId="0" applyFill="1"/>
    <xf numFmtId="169" fontId="0" fillId="2" borderId="0" xfId="1" applyNumberFormat="1" applyFont="1" applyFill="1"/>
    <xf numFmtId="0" fontId="0" fillId="2" borderId="0" xfId="0" applyFill="1" applyAlignment="1">
      <alignment horizontal="center"/>
    </xf>
    <xf numFmtId="169" fontId="19" fillId="0" borderId="0" xfId="1" applyNumberFormat="1" applyFont="1"/>
    <xf numFmtId="169" fontId="17" fillId="0" borderId="4" xfId="1" applyNumberFormat="1" applyFont="1" applyFill="1" applyBorder="1" applyAlignment="1">
      <alignment horizontal="center" vertical="center"/>
    </xf>
    <xf numFmtId="169" fontId="17" fillId="0" borderId="4" xfId="1" applyNumberFormat="1" applyFont="1" applyBorder="1" applyAlignment="1">
      <alignment vertical="center"/>
    </xf>
    <xf numFmtId="169" fontId="17" fillId="0" borderId="4" xfId="1" applyNumberFormat="1" applyFont="1" applyBorder="1" applyAlignment="1">
      <alignment horizontal="center" vertical="center"/>
    </xf>
    <xf numFmtId="169" fontId="20" fillId="0" borderId="0" xfId="1" applyNumberFormat="1" applyFont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169" fontId="15" fillId="0" borderId="0" xfId="1" applyNumberFormat="1" applyFont="1"/>
    <xf numFmtId="169" fontId="16" fillId="0" borderId="0" xfId="0" applyNumberFormat="1" applyFont="1"/>
    <xf numFmtId="169" fontId="0" fillId="2" borderId="0" xfId="0" applyNumberFormat="1" applyFill="1"/>
    <xf numFmtId="165" fontId="0" fillId="0" borderId="0" xfId="1" applyFont="1" applyAlignment="1">
      <alignment vertical="center"/>
    </xf>
    <xf numFmtId="0" fontId="15" fillId="0" borderId="0" xfId="0" applyFont="1" applyAlignment="1">
      <alignment horizontal="center"/>
    </xf>
    <xf numFmtId="3" fontId="0" fillId="0" borderId="0" xfId="0" applyNumberFormat="1"/>
    <xf numFmtId="0" fontId="0" fillId="0" borderId="0" xfId="0" applyAlignment="1">
      <alignment vertical="center" wrapText="1"/>
    </xf>
    <xf numFmtId="169" fontId="0" fillId="0" borderId="0" xfId="0" applyNumberFormat="1" applyAlignment="1">
      <alignment vertical="center" wrapText="1"/>
    </xf>
    <xf numFmtId="169" fontId="0" fillId="2" borderId="0" xfId="0" applyNumberFormat="1" applyFill="1" applyAlignment="1">
      <alignment horizontal="center"/>
    </xf>
    <xf numFmtId="164" fontId="0" fillId="0" borderId="0" xfId="0" applyNumberFormat="1"/>
    <xf numFmtId="164" fontId="0" fillId="0" borderId="0" xfId="1" applyNumberFormat="1" applyFont="1"/>
    <xf numFmtId="0" fontId="13" fillId="0" borderId="0" xfId="0" applyFont="1" applyAlignment="1">
      <alignment horizontal="justify" vertical="center"/>
    </xf>
    <xf numFmtId="9" fontId="0" fillId="2" borderId="0" xfId="0" applyNumberFormat="1" applyFill="1"/>
    <xf numFmtId="170" fontId="0" fillId="2" borderId="0" xfId="0" applyNumberFormat="1" applyFill="1" applyAlignment="1">
      <alignment horizontal="center"/>
    </xf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3" fontId="16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4" fontId="15" fillId="3" borderId="0" xfId="1" applyNumberFormat="1" applyFont="1" applyFill="1" applyAlignment="1">
      <alignment horizontal="center"/>
    </xf>
    <xf numFmtId="16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4" fontId="15" fillId="0" borderId="0" xfId="1" applyNumberFormat="1" applyFont="1" applyAlignment="1">
      <alignment horizontal="center"/>
    </xf>
    <xf numFmtId="169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0" fillId="0" borderId="13" xfId="0" applyBorder="1"/>
    <xf numFmtId="0" fontId="21" fillId="0" borderId="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22" fillId="0" borderId="4" xfId="0" applyFont="1" applyBorder="1" applyAlignment="1">
      <alignment horizontal="right" vertical="center" wrapText="1"/>
    </xf>
    <xf numFmtId="169" fontId="16" fillId="0" borderId="4" xfId="1" applyNumberFormat="1" applyFont="1" applyBorder="1" applyAlignment="1">
      <alignment horizontal="right"/>
    </xf>
    <xf numFmtId="169" fontId="16" fillId="0" borderId="2" xfId="1" applyNumberFormat="1" applyFont="1" applyBorder="1" applyAlignment="1">
      <alignment horizontal="right" vertical="center"/>
    </xf>
    <xf numFmtId="169" fontId="16" fillId="0" borderId="5" xfId="1" applyNumberFormat="1" applyFont="1" applyBorder="1" applyAlignment="1">
      <alignment horizontal="right"/>
    </xf>
    <xf numFmtId="0" fontId="22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defaultRowHeight="15" x14ac:dyDescent="0.25"/>
  <cols>
    <col min="2" max="2" width="28.42578125" customWidth="1"/>
    <col min="4" max="4" width="20.5703125" customWidth="1"/>
    <col min="5" max="5" width="18.140625" customWidth="1"/>
    <col min="6" max="6" width="11.140625" customWidth="1"/>
    <col min="7" max="7" width="16.42578125" customWidth="1"/>
    <col min="8" max="8" width="18.28515625" customWidth="1"/>
  </cols>
  <sheetData>
    <row r="1" spans="1:8" x14ac:dyDescent="0.25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154" t="s">
        <v>0</v>
      </c>
      <c r="B7" s="154" t="s">
        <v>1</v>
      </c>
      <c r="C7" s="154" t="s">
        <v>2</v>
      </c>
      <c r="D7" s="156" t="s">
        <v>86</v>
      </c>
      <c r="E7" s="150" t="s">
        <v>3</v>
      </c>
      <c r="F7" s="150"/>
      <c r="G7" s="150"/>
      <c r="H7" t="s">
        <v>87</v>
      </c>
    </row>
    <row r="8" spans="1:8" ht="16.5" x14ac:dyDescent="0.25">
      <c r="A8" s="155"/>
      <c r="B8" s="155"/>
      <c r="C8" s="155"/>
      <c r="D8" s="157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38">
        <v>555</v>
      </c>
      <c r="E10" s="76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38">
        <v>5</v>
      </c>
      <c r="E11" s="76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6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38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39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38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38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3">
        <v>5</v>
      </c>
    </row>
    <row r="20" spans="1:8" ht="16.5" x14ac:dyDescent="0.25">
      <c r="A20" s="151" t="s">
        <v>25</v>
      </c>
      <c r="B20" s="152"/>
      <c r="C20" s="153"/>
      <c r="D20" s="32"/>
      <c r="E20" s="32"/>
      <c r="F20" s="33"/>
      <c r="G20" s="34">
        <f>SUM(G10:G19)</f>
        <v>7878345.4391304348</v>
      </c>
    </row>
    <row r="22" spans="1:8" s="52" customFormat="1" ht="27" customHeight="1" x14ac:dyDescent="0.25">
      <c r="A22" s="47">
        <v>2</v>
      </c>
      <c r="B22" s="48" t="s">
        <v>26</v>
      </c>
      <c r="C22" s="47"/>
      <c r="D22" s="49"/>
      <c r="E22" s="49"/>
      <c r="F22" s="50"/>
      <c r="G22" s="51"/>
    </row>
    <row r="23" spans="1:8" ht="15.75" x14ac:dyDescent="0.25">
      <c r="A23" s="154" t="s">
        <v>0</v>
      </c>
      <c r="B23" s="154" t="s">
        <v>1</v>
      </c>
      <c r="C23" s="154" t="s">
        <v>2</v>
      </c>
      <c r="D23" s="154" t="s">
        <v>27</v>
      </c>
      <c r="E23" s="150" t="s">
        <v>28</v>
      </c>
      <c r="F23" s="150"/>
      <c r="G23" s="150"/>
    </row>
    <row r="24" spans="1:8" ht="15.75" x14ac:dyDescent="0.25">
      <c r="A24" s="155"/>
      <c r="B24" s="155"/>
      <c r="C24" s="155"/>
      <c r="D24" s="155"/>
      <c r="E24" s="5" t="s">
        <v>29</v>
      </c>
      <c r="F24" s="6" t="s">
        <v>30</v>
      </c>
      <c r="G24" s="5" t="s">
        <v>31</v>
      </c>
    </row>
    <row r="25" spans="1:8" ht="16.5" x14ac:dyDescent="0.25">
      <c r="A25" s="13">
        <v>1</v>
      </c>
      <c r="B25" s="14" t="s">
        <v>15</v>
      </c>
      <c r="C25" s="35" t="s">
        <v>16</v>
      </c>
      <c r="D25" s="36">
        <v>241.3</v>
      </c>
      <c r="E25" s="15">
        <v>72.39</v>
      </c>
      <c r="F25" s="37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5" t="s">
        <v>16</v>
      </c>
      <c r="D26" s="15">
        <v>693.75</v>
      </c>
      <c r="E26" s="15">
        <f t="shared" ref="E26:E31" si="2">D26*0.3</f>
        <v>208.125</v>
      </c>
      <c r="F26" s="37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5" t="s">
        <v>16</v>
      </c>
      <c r="D27" s="38">
        <v>185</v>
      </c>
      <c r="E27" s="36">
        <f t="shared" si="2"/>
        <v>55.5</v>
      </c>
      <c r="F27" s="37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5" t="s">
        <v>16</v>
      </c>
      <c r="D28" s="39">
        <v>1665</v>
      </c>
      <c r="E28" s="38">
        <f>D28*0.3</f>
        <v>499.5</v>
      </c>
      <c r="F28" s="37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5" t="s">
        <v>16</v>
      </c>
      <c r="D29" s="38">
        <v>555</v>
      </c>
      <c r="E29" s="38">
        <f>D29*0.3</f>
        <v>166.5</v>
      </c>
      <c r="F29" s="37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5" t="s">
        <v>16</v>
      </c>
      <c r="D30" s="38">
        <v>6</v>
      </c>
      <c r="E30" s="36">
        <f t="shared" si="2"/>
        <v>1.7999999999999998</v>
      </c>
      <c r="F30" s="37">
        <v>60500.000000000007</v>
      </c>
      <c r="G30" s="18">
        <f t="shared" si="3"/>
        <v>108900</v>
      </c>
    </row>
    <row r="31" spans="1:8" ht="16.5" x14ac:dyDescent="0.25">
      <c r="A31" s="40" t="s">
        <v>22</v>
      </c>
      <c r="B31" s="41" t="s">
        <v>23</v>
      </c>
      <c r="C31" s="42" t="s">
        <v>33</v>
      </c>
      <c r="D31" s="43">
        <v>5</v>
      </c>
      <c r="E31" s="44">
        <f t="shared" si="2"/>
        <v>1.5</v>
      </c>
      <c r="F31" s="37">
        <v>110000.00000000001</v>
      </c>
      <c r="G31" s="45">
        <f t="shared" si="3"/>
        <v>165000.00000000003</v>
      </c>
    </row>
    <row r="32" spans="1:8" ht="16.5" x14ac:dyDescent="0.25">
      <c r="A32" s="151" t="s">
        <v>25</v>
      </c>
      <c r="B32" s="152"/>
      <c r="C32" s="153"/>
      <c r="D32" s="32"/>
      <c r="E32" s="32"/>
      <c r="F32" s="46"/>
      <c r="G32" s="34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defaultRowHeight="15" x14ac:dyDescent="0.25"/>
  <cols>
    <col min="2" max="2" width="24.5703125" customWidth="1"/>
    <col min="4" max="4" width="14" customWidth="1"/>
    <col min="5" max="5" width="14.85546875" customWidth="1"/>
    <col min="6" max="6" width="15.85546875" customWidth="1"/>
    <col min="7" max="7" width="14.28515625" customWidth="1"/>
    <col min="8" max="8" width="25.28515625" customWidth="1"/>
  </cols>
  <sheetData>
    <row r="1" spans="1:8" ht="19.5" thickBot="1" x14ac:dyDescent="0.3">
      <c r="A1" s="53" t="s">
        <v>36</v>
      </c>
    </row>
    <row r="2" spans="1:8" ht="42.75" customHeight="1" thickBot="1" x14ac:dyDescent="0.3">
      <c r="A2" s="166" t="s">
        <v>37</v>
      </c>
      <c r="B2" s="166" t="s">
        <v>1</v>
      </c>
      <c r="C2" s="166" t="s">
        <v>38</v>
      </c>
      <c r="D2" s="168" t="s">
        <v>39</v>
      </c>
      <c r="E2" s="169"/>
      <c r="F2" s="170"/>
      <c r="G2" s="77" t="s">
        <v>40</v>
      </c>
      <c r="H2" s="158" t="s">
        <v>41</v>
      </c>
    </row>
    <row r="3" spans="1:8" ht="38.25" thickBot="1" x14ac:dyDescent="0.3">
      <c r="A3" s="167"/>
      <c r="B3" s="167"/>
      <c r="C3" s="167"/>
      <c r="D3" s="55" t="s">
        <v>42</v>
      </c>
      <c r="E3" s="55" t="s">
        <v>43</v>
      </c>
      <c r="F3" s="55" t="s">
        <v>44</v>
      </c>
      <c r="G3" s="56" t="s">
        <v>45</v>
      </c>
      <c r="H3" s="159"/>
    </row>
    <row r="4" spans="1:8" ht="19.5" thickBot="1" x14ac:dyDescent="0.3">
      <c r="A4" s="57" t="s">
        <v>7</v>
      </c>
      <c r="B4" s="58" t="s">
        <v>8</v>
      </c>
      <c r="C4" s="59"/>
      <c r="D4" s="59"/>
      <c r="E4" s="59"/>
      <c r="F4" s="59"/>
      <c r="G4" s="59"/>
      <c r="H4" s="59"/>
    </row>
    <row r="5" spans="1:8" ht="25.5" customHeight="1" x14ac:dyDescent="0.25">
      <c r="A5" s="160">
        <v>1</v>
      </c>
      <c r="B5" s="162" t="s">
        <v>46</v>
      </c>
      <c r="C5" s="160" t="s">
        <v>10</v>
      </c>
      <c r="D5" s="60" t="s">
        <v>47</v>
      </c>
      <c r="E5" s="164"/>
      <c r="F5" s="164"/>
      <c r="G5" s="164"/>
      <c r="H5" s="60" t="s">
        <v>48</v>
      </c>
    </row>
    <row r="6" spans="1:8" ht="24.75" customHeight="1" thickBot="1" x14ac:dyDescent="0.3">
      <c r="A6" s="161"/>
      <c r="B6" s="163"/>
      <c r="C6" s="161"/>
      <c r="D6" s="61">
        <v>571</v>
      </c>
      <c r="E6" s="165"/>
      <c r="F6" s="165"/>
      <c r="G6" s="165"/>
      <c r="H6" s="61" t="s">
        <v>49</v>
      </c>
    </row>
    <row r="7" spans="1:8" ht="19.5" thickBot="1" x14ac:dyDescent="0.3">
      <c r="A7" s="62">
        <v>2</v>
      </c>
      <c r="B7" s="63" t="s">
        <v>11</v>
      </c>
      <c r="C7" s="59" t="s">
        <v>12</v>
      </c>
      <c r="D7" s="64">
        <v>44474</v>
      </c>
      <c r="E7" s="59"/>
      <c r="F7" s="59"/>
      <c r="G7" s="59"/>
      <c r="H7" s="59"/>
    </row>
    <row r="8" spans="1:8" ht="19.5" thickBot="1" x14ac:dyDescent="0.3">
      <c r="A8" s="57" t="s">
        <v>13</v>
      </c>
      <c r="B8" s="58" t="s">
        <v>14</v>
      </c>
      <c r="C8" s="59"/>
      <c r="D8" s="59"/>
      <c r="E8" s="59"/>
      <c r="F8" s="59"/>
      <c r="G8" s="59"/>
      <c r="H8" s="59"/>
    </row>
    <row r="9" spans="1:8" ht="19.5" thickBot="1" x14ac:dyDescent="0.3">
      <c r="A9" s="62">
        <v>1</v>
      </c>
      <c r="B9" s="63" t="s">
        <v>50</v>
      </c>
      <c r="C9" s="59" t="s">
        <v>51</v>
      </c>
      <c r="D9" s="59" t="s">
        <v>52</v>
      </c>
      <c r="E9" s="59" t="s">
        <v>53</v>
      </c>
      <c r="F9" s="59" t="s">
        <v>54</v>
      </c>
      <c r="G9" s="59" t="s">
        <v>55</v>
      </c>
      <c r="H9" s="59"/>
    </row>
    <row r="10" spans="1:8" ht="21" thickBot="1" x14ac:dyDescent="0.3">
      <c r="A10" s="62">
        <v>2</v>
      </c>
      <c r="B10" s="63" t="s">
        <v>56</v>
      </c>
      <c r="C10" s="59" t="s">
        <v>51</v>
      </c>
      <c r="D10" s="59" t="s">
        <v>57</v>
      </c>
      <c r="E10" s="59" t="s">
        <v>58</v>
      </c>
      <c r="F10" s="59" t="s">
        <v>59</v>
      </c>
      <c r="G10" s="59" t="s">
        <v>60</v>
      </c>
      <c r="H10" s="59"/>
    </row>
    <row r="11" spans="1:8" ht="21" thickBot="1" x14ac:dyDescent="0.3">
      <c r="A11" s="62">
        <v>3</v>
      </c>
      <c r="B11" s="63" t="s">
        <v>61</v>
      </c>
      <c r="C11" s="59" t="s">
        <v>51</v>
      </c>
      <c r="D11" s="59" t="s">
        <v>62</v>
      </c>
      <c r="E11" s="59" t="s">
        <v>57</v>
      </c>
      <c r="F11" s="59" t="s">
        <v>57</v>
      </c>
      <c r="G11" s="59" t="s">
        <v>55</v>
      </c>
      <c r="H11" s="59"/>
    </row>
    <row r="12" spans="1:8" ht="19.5" thickBot="1" x14ac:dyDescent="0.3">
      <c r="A12" s="65">
        <v>4</v>
      </c>
      <c r="B12" s="66" t="s">
        <v>63</v>
      </c>
      <c r="C12" s="67" t="s">
        <v>64</v>
      </c>
      <c r="D12" s="67" t="s">
        <v>65</v>
      </c>
      <c r="E12" s="67" t="s">
        <v>65</v>
      </c>
      <c r="F12" s="67" t="s">
        <v>66</v>
      </c>
      <c r="G12" s="68">
        <v>44257</v>
      </c>
      <c r="H12" s="67"/>
    </row>
    <row r="13" spans="1:8" ht="19.5" thickBot="1" x14ac:dyDescent="0.3">
      <c r="A13" s="62">
        <v>5</v>
      </c>
      <c r="B13" s="63" t="s">
        <v>20</v>
      </c>
      <c r="C13" s="59" t="s">
        <v>64</v>
      </c>
      <c r="D13" s="59" t="s">
        <v>67</v>
      </c>
      <c r="E13" s="59"/>
      <c r="F13" s="59"/>
      <c r="G13" s="59" t="s">
        <v>68</v>
      </c>
      <c r="H13" s="59"/>
    </row>
    <row r="14" spans="1:8" ht="19.5" thickBot="1" x14ac:dyDescent="0.3">
      <c r="A14" s="62">
        <v>6</v>
      </c>
      <c r="B14" s="63" t="s">
        <v>69</v>
      </c>
      <c r="C14" s="59" t="s">
        <v>70</v>
      </c>
      <c r="D14" s="64">
        <v>44289</v>
      </c>
      <c r="E14" s="64">
        <v>44289</v>
      </c>
      <c r="F14" s="59"/>
      <c r="G14" s="59"/>
      <c r="H14" s="59"/>
    </row>
    <row r="15" spans="1:8" ht="19.5" thickBot="1" x14ac:dyDescent="0.3">
      <c r="A15" s="62">
        <v>7</v>
      </c>
      <c r="B15" s="63" t="s">
        <v>21</v>
      </c>
      <c r="C15" s="59" t="s">
        <v>71</v>
      </c>
      <c r="D15" s="64">
        <v>44540</v>
      </c>
      <c r="E15" s="64">
        <v>44351</v>
      </c>
      <c r="F15" s="64">
        <v>44351</v>
      </c>
      <c r="G15" s="64">
        <v>44351</v>
      </c>
      <c r="H15" s="59"/>
    </row>
    <row r="16" spans="1:8" ht="19.5" thickBot="1" x14ac:dyDescent="0.3">
      <c r="A16" s="69">
        <v>8</v>
      </c>
      <c r="B16" s="63" t="s">
        <v>72</v>
      </c>
      <c r="C16" s="59" t="s">
        <v>73</v>
      </c>
      <c r="D16" s="59" t="s">
        <v>74</v>
      </c>
      <c r="E16" s="59" t="s">
        <v>74</v>
      </c>
      <c r="F16" s="59" t="s">
        <v>65</v>
      </c>
      <c r="G16" s="70"/>
      <c r="H16" s="71"/>
    </row>
    <row r="17" spans="1:8" ht="19.5" thickBot="1" x14ac:dyDescent="0.3">
      <c r="A17" s="72">
        <v>9</v>
      </c>
      <c r="B17" s="63" t="s">
        <v>23</v>
      </c>
      <c r="C17" s="59" t="s">
        <v>24</v>
      </c>
      <c r="D17" s="59" t="s">
        <v>75</v>
      </c>
      <c r="E17" s="59" t="s">
        <v>75</v>
      </c>
      <c r="F17" s="59" t="s">
        <v>75</v>
      </c>
      <c r="G17" s="59" t="s">
        <v>75</v>
      </c>
      <c r="H17" s="73"/>
    </row>
    <row r="18" spans="1:8" ht="19.5" thickBot="1" x14ac:dyDescent="0.3">
      <c r="A18" s="57" t="s">
        <v>76</v>
      </c>
      <c r="B18" s="58" t="s">
        <v>77</v>
      </c>
      <c r="C18" s="59"/>
      <c r="D18" s="59"/>
      <c r="E18" s="59"/>
      <c r="F18" s="59"/>
      <c r="G18" s="59"/>
      <c r="H18" s="59"/>
    </row>
    <row r="19" spans="1:8" ht="57" thickBot="1" x14ac:dyDescent="0.3">
      <c r="A19" s="62">
        <v>1</v>
      </c>
      <c r="B19" s="74" t="s">
        <v>78</v>
      </c>
      <c r="C19" s="59" t="s">
        <v>79</v>
      </c>
      <c r="D19" s="59">
        <v>90</v>
      </c>
      <c r="E19" s="59">
        <v>0</v>
      </c>
      <c r="F19" s="59">
        <v>0</v>
      </c>
      <c r="G19" s="59">
        <v>0</v>
      </c>
      <c r="H19" s="59"/>
    </row>
    <row r="20" spans="1:8" ht="38.25" thickBot="1" x14ac:dyDescent="0.3">
      <c r="A20" s="62">
        <v>2</v>
      </c>
      <c r="B20" s="74" t="s">
        <v>80</v>
      </c>
      <c r="C20" s="59" t="s">
        <v>79</v>
      </c>
      <c r="D20" s="59">
        <v>20</v>
      </c>
      <c r="E20" s="59">
        <v>0</v>
      </c>
      <c r="F20" s="59">
        <v>0</v>
      </c>
      <c r="G20" s="59">
        <v>0</v>
      </c>
      <c r="H20" s="59"/>
    </row>
    <row r="21" spans="1:8" ht="19.5" thickBot="1" x14ac:dyDescent="0.3">
      <c r="A21" s="62">
        <v>3</v>
      </c>
      <c r="B21" s="63" t="s">
        <v>81</v>
      </c>
      <c r="C21" s="59" t="s">
        <v>79</v>
      </c>
      <c r="D21" s="59">
        <v>10</v>
      </c>
      <c r="E21" s="59">
        <v>0</v>
      </c>
      <c r="F21" s="59">
        <v>0</v>
      </c>
      <c r="G21" s="59">
        <v>0</v>
      </c>
      <c r="H21" s="59"/>
    </row>
    <row r="22" spans="1:8" ht="19.5" thickBot="1" x14ac:dyDescent="0.3">
      <c r="A22" s="62">
        <v>4</v>
      </c>
      <c r="B22" s="63" t="s">
        <v>82</v>
      </c>
      <c r="C22" s="59" t="s">
        <v>79</v>
      </c>
      <c r="D22" s="59">
        <v>20</v>
      </c>
      <c r="E22" s="59">
        <v>20</v>
      </c>
      <c r="F22" s="59">
        <v>20</v>
      </c>
      <c r="G22" s="59">
        <v>10</v>
      </c>
      <c r="H22" s="59"/>
    </row>
    <row r="23" spans="1:8" ht="19.5" thickBot="1" x14ac:dyDescent="0.3">
      <c r="A23" s="62">
        <v>5</v>
      </c>
      <c r="B23" s="63" t="s">
        <v>83</v>
      </c>
      <c r="C23" s="59" t="s">
        <v>79</v>
      </c>
      <c r="D23" s="59">
        <v>20</v>
      </c>
      <c r="E23" s="59">
        <v>20</v>
      </c>
      <c r="F23" s="59">
        <v>20</v>
      </c>
      <c r="G23" s="59">
        <v>20</v>
      </c>
      <c r="H23" s="59"/>
    </row>
    <row r="24" spans="1:8" ht="19.5" thickBot="1" x14ac:dyDescent="0.3">
      <c r="A24" s="62">
        <v>6</v>
      </c>
      <c r="B24" s="63" t="s">
        <v>84</v>
      </c>
      <c r="C24" s="59" t="s">
        <v>79</v>
      </c>
      <c r="D24" s="59">
        <v>15</v>
      </c>
      <c r="E24" s="59">
        <v>20</v>
      </c>
      <c r="F24" s="59">
        <v>25</v>
      </c>
      <c r="G24" s="59">
        <v>25</v>
      </c>
      <c r="H24" s="59"/>
    </row>
    <row r="25" spans="1:8" ht="19.5" thickBot="1" x14ac:dyDescent="0.3">
      <c r="A25" s="62">
        <v>7</v>
      </c>
      <c r="B25" s="63" t="s">
        <v>85</v>
      </c>
      <c r="C25" s="59" t="s">
        <v>79</v>
      </c>
      <c r="D25" s="59"/>
      <c r="E25" s="59"/>
      <c r="F25" s="59"/>
      <c r="G25" s="59">
        <v>70</v>
      </c>
      <c r="H25" s="59"/>
    </row>
    <row r="26" spans="1:8" ht="18.75" x14ac:dyDescent="0.25">
      <c r="A26" s="75"/>
    </row>
    <row r="27" spans="1:8" ht="18.75" x14ac:dyDescent="0.25">
      <c r="A27" s="54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B121"/>
  <sheetViews>
    <sheetView tabSelected="1" topLeftCell="A88" workbookViewId="0">
      <selection activeCell="H79" sqref="H79"/>
    </sheetView>
  </sheetViews>
  <sheetFormatPr defaultRowHeight="15" x14ac:dyDescent="0.25"/>
  <cols>
    <col min="1" max="1" width="5.28515625" customWidth="1"/>
    <col min="2" max="2" width="20.7109375" customWidth="1"/>
    <col min="3" max="3" width="16.85546875" customWidth="1"/>
    <col min="4" max="4" width="15.140625" style="92" customWidth="1"/>
    <col min="5" max="5" width="14.7109375" customWidth="1"/>
    <col min="6" max="6" width="15.28515625" customWidth="1"/>
    <col min="7" max="7" width="14.85546875" customWidth="1"/>
    <col min="8" max="8" width="15" customWidth="1"/>
    <col min="9" max="9" width="14.7109375" customWidth="1"/>
    <col min="10" max="10" width="14.28515625" customWidth="1"/>
    <col min="11" max="11" width="15.5703125" customWidth="1"/>
    <col min="12" max="12" width="14.42578125" customWidth="1"/>
    <col min="13" max="13" width="15.28515625" customWidth="1"/>
    <col min="14" max="14" width="14.85546875" customWidth="1"/>
    <col min="15" max="15" width="14.5703125" customWidth="1"/>
    <col min="16" max="16" width="14.140625" customWidth="1"/>
    <col min="17" max="19" width="14.85546875" customWidth="1"/>
    <col min="20" max="21" width="16.5703125" customWidth="1"/>
    <col min="22" max="22" width="14.5703125" customWidth="1"/>
    <col min="23" max="27" width="15.7109375" customWidth="1"/>
    <col min="28" max="28" width="10.5703125" bestFit="1" customWidth="1"/>
  </cols>
  <sheetData>
    <row r="1" spans="1:12" x14ac:dyDescent="0.25">
      <c r="A1" t="s">
        <v>98</v>
      </c>
    </row>
    <row r="3" spans="1:12" x14ac:dyDescent="0.25">
      <c r="A3" t="s">
        <v>99</v>
      </c>
    </row>
    <row r="4" spans="1:12" x14ac:dyDescent="0.25">
      <c r="A4" s="91" t="s">
        <v>100</v>
      </c>
    </row>
    <row r="5" spans="1:12" x14ac:dyDescent="0.25">
      <c r="B5" s="121" t="s">
        <v>101</v>
      </c>
      <c r="C5" s="121">
        <v>638</v>
      </c>
      <c r="D5" s="123">
        <v>638</v>
      </c>
      <c r="E5" t="s">
        <v>89</v>
      </c>
    </row>
    <row r="6" spans="1:12" x14ac:dyDescent="0.25">
      <c r="B6" s="121" t="s">
        <v>11</v>
      </c>
      <c r="C6" s="144">
        <v>0.15</v>
      </c>
      <c r="D6" s="123">
        <v>64.3</v>
      </c>
      <c r="E6" t="s">
        <v>89</v>
      </c>
    </row>
    <row r="7" spans="1:12" x14ac:dyDescent="0.25">
      <c r="B7" s="121" t="s">
        <v>39</v>
      </c>
      <c r="C7" s="121"/>
      <c r="D7" s="123">
        <v>6</v>
      </c>
      <c r="E7" t="s">
        <v>109</v>
      </c>
    </row>
    <row r="8" spans="1:12" x14ac:dyDescent="0.25">
      <c r="B8" s="121" t="s">
        <v>107</v>
      </c>
      <c r="C8" s="121"/>
      <c r="D8" s="123"/>
    </row>
    <row r="9" spans="1:12" x14ac:dyDescent="0.25">
      <c r="B9" s="121" t="s">
        <v>108</v>
      </c>
      <c r="C9" s="121"/>
      <c r="D9" s="145"/>
    </row>
    <row r="10" spans="1:12" x14ac:dyDescent="0.25">
      <c r="B10" s="121" t="s">
        <v>117</v>
      </c>
      <c r="C10" s="121"/>
      <c r="D10" s="123">
        <v>10000</v>
      </c>
    </row>
    <row r="12" spans="1:12" x14ac:dyDescent="0.25">
      <c r="A12" t="s">
        <v>102</v>
      </c>
    </row>
    <row r="13" spans="1:12" x14ac:dyDescent="0.25">
      <c r="A13" s="183" t="s">
        <v>37</v>
      </c>
      <c r="B13" s="183" t="s">
        <v>1</v>
      </c>
      <c r="C13" s="183" t="s">
        <v>2</v>
      </c>
      <c r="D13" s="185" t="s">
        <v>4</v>
      </c>
      <c r="E13" s="185"/>
      <c r="F13" s="185"/>
      <c r="G13" s="185"/>
      <c r="H13" s="185"/>
      <c r="I13" s="185"/>
      <c r="J13" s="186" t="s">
        <v>106</v>
      </c>
    </row>
    <row r="14" spans="1:12" x14ac:dyDescent="0.25">
      <c r="A14" s="184"/>
      <c r="B14" s="184"/>
      <c r="C14" s="184"/>
      <c r="D14" s="129" t="s">
        <v>86</v>
      </c>
      <c r="E14" s="129" t="s">
        <v>88</v>
      </c>
      <c r="F14" s="129" t="s">
        <v>87</v>
      </c>
      <c r="G14" s="129" t="s">
        <v>96</v>
      </c>
      <c r="H14" s="129" t="s">
        <v>92</v>
      </c>
      <c r="I14" s="129" t="s">
        <v>93</v>
      </c>
      <c r="J14" s="187"/>
    </row>
    <row r="15" spans="1:12" s="106" customFormat="1" x14ac:dyDescent="0.25">
      <c r="A15" s="104">
        <v>1</v>
      </c>
      <c r="B15" s="105" t="s">
        <v>8</v>
      </c>
      <c r="C15" s="104" t="s">
        <v>89</v>
      </c>
      <c r="D15" s="104">
        <v>638</v>
      </c>
      <c r="E15" s="105"/>
      <c r="F15" s="105"/>
      <c r="G15" s="105"/>
      <c r="H15" s="105"/>
      <c r="I15" s="105"/>
      <c r="J15" s="107">
        <v>15000</v>
      </c>
      <c r="L15" s="133">
        <f>D15*J15</f>
        <v>9570000</v>
      </c>
    </row>
    <row r="16" spans="1:12" s="106" customFormat="1" x14ac:dyDescent="0.25">
      <c r="A16" s="93">
        <v>2</v>
      </c>
      <c r="B16" s="78" t="s">
        <v>11</v>
      </c>
      <c r="C16" s="93" t="s">
        <v>89</v>
      </c>
      <c r="D16" s="93">
        <f>D15*0.1+0.5</f>
        <v>64.300000000000011</v>
      </c>
      <c r="E16" s="78"/>
      <c r="F16" s="78"/>
      <c r="G16" s="78"/>
      <c r="H16" s="78"/>
      <c r="I16" s="78"/>
      <c r="J16" s="108">
        <v>15000</v>
      </c>
      <c r="L16" s="133">
        <f t="shared" ref="L16:L29" si="0">D16*J16</f>
        <v>964500.00000000012</v>
      </c>
    </row>
    <row r="17" spans="1:12" ht="45" x14ac:dyDescent="0.25">
      <c r="A17" s="81">
        <v>3</v>
      </c>
      <c r="B17" s="86" t="s">
        <v>78</v>
      </c>
      <c r="C17" s="81" t="s">
        <v>79</v>
      </c>
      <c r="D17" s="81">
        <v>90</v>
      </c>
      <c r="E17" s="85"/>
      <c r="F17" s="85"/>
      <c r="G17" s="85"/>
      <c r="H17" s="85"/>
      <c r="I17" s="85"/>
      <c r="J17" s="132">
        <v>200000</v>
      </c>
      <c r="L17" s="133">
        <f t="shared" si="0"/>
        <v>18000000</v>
      </c>
    </row>
    <row r="18" spans="1:12" ht="30" x14ac:dyDescent="0.25">
      <c r="A18" s="81">
        <v>4</v>
      </c>
      <c r="B18" s="86" t="s">
        <v>80</v>
      </c>
      <c r="C18" s="81" t="s">
        <v>79</v>
      </c>
      <c r="D18" s="81">
        <v>20</v>
      </c>
      <c r="E18" s="85"/>
      <c r="F18" s="85"/>
      <c r="G18" s="85"/>
      <c r="H18" s="85"/>
      <c r="I18" s="85"/>
      <c r="J18" s="132">
        <v>200000</v>
      </c>
      <c r="L18" s="133">
        <f t="shared" si="0"/>
        <v>4000000</v>
      </c>
    </row>
    <row r="19" spans="1:12" x14ac:dyDescent="0.25">
      <c r="A19" s="81">
        <v>5</v>
      </c>
      <c r="B19" s="82" t="s">
        <v>81</v>
      </c>
      <c r="C19" s="81" t="s">
        <v>79</v>
      </c>
      <c r="D19" s="81">
        <v>10</v>
      </c>
      <c r="E19" s="85"/>
      <c r="F19" s="85"/>
      <c r="G19" s="85"/>
      <c r="H19" s="189"/>
      <c r="I19" s="189"/>
      <c r="J19" s="132">
        <v>200000</v>
      </c>
      <c r="L19" s="133">
        <f t="shared" si="0"/>
        <v>2000000</v>
      </c>
    </row>
    <row r="20" spans="1:12" ht="18.75" x14ac:dyDescent="0.25">
      <c r="A20" s="81">
        <v>6</v>
      </c>
      <c r="B20" s="82" t="s">
        <v>82</v>
      </c>
      <c r="C20" s="81" t="s">
        <v>79</v>
      </c>
      <c r="D20" s="81">
        <v>20</v>
      </c>
      <c r="E20" s="81">
        <v>20</v>
      </c>
      <c r="F20" s="81">
        <v>20</v>
      </c>
      <c r="G20" s="188">
        <v>20</v>
      </c>
      <c r="H20" s="190">
        <v>20</v>
      </c>
      <c r="I20" s="190">
        <v>10</v>
      </c>
      <c r="J20" s="132">
        <v>200000</v>
      </c>
      <c r="L20" s="133">
        <f t="shared" si="0"/>
        <v>4000000</v>
      </c>
    </row>
    <row r="21" spans="1:12" ht="18.75" x14ac:dyDescent="0.25">
      <c r="A21" s="81">
        <v>7</v>
      </c>
      <c r="B21" s="82" t="s">
        <v>83</v>
      </c>
      <c r="C21" s="81" t="s">
        <v>79</v>
      </c>
      <c r="D21" s="81">
        <v>20</v>
      </c>
      <c r="E21" s="81">
        <v>20</v>
      </c>
      <c r="F21" s="81">
        <v>20</v>
      </c>
      <c r="G21" s="188">
        <v>20</v>
      </c>
      <c r="H21" s="190">
        <v>20</v>
      </c>
      <c r="I21" s="190">
        <v>20</v>
      </c>
      <c r="J21" s="132">
        <v>200000</v>
      </c>
      <c r="L21" s="133">
        <f t="shared" si="0"/>
        <v>4000000</v>
      </c>
    </row>
    <row r="22" spans="1:12" ht="18.75" x14ac:dyDescent="0.25">
      <c r="A22" s="81">
        <v>8</v>
      </c>
      <c r="B22" s="82" t="s">
        <v>84</v>
      </c>
      <c r="C22" s="81" t="s">
        <v>79</v>
      </c>
      <c r="D22" s="197">
        <v>15</v>
      </c>
      <c r="E22" s="197">
        <v>20</v>
      </c>
      <c r="F22" s="197">
        <v>20</v>
      </c>
      <c r="G22" s="198">
        <v>20</v>
      </c>
      <c r="H22" s="199">
        <v>25</v>
      </c>
      <c r="I22" s="199">
        <v>25</v>
      </c>
      <c r="J22" s="132">
        <v>200000</v>
      </c>
      <c r="L22" s="133">
        <f t="shared" si="0"/>
        <v>3000000</v>
      </c>
    </row>
    <row r="23" spans="1:12" x14ac:dyDescent="0.25">
      <c r="A23" s="81">
        <v>9</v>
      </c>
      <c r="B23" s="83" t="s">
        <v>15</v>
      </c>
      <c r="C23" s="188" t="s">
        <v>90</v>
      </c>
      <c r="D23" s="196">
        <v>60</v>
      </c>
      <c r="E23" s="196">
        <v>125</v>
      </c>
      <c r="F23" s="196">
        <v>150</v>
      </c>
      <c r="G23" s="196">
        <v>200</v>
      </c>
      <c r="H23" s="196">
        <v>200</v>
      </c>
      <c r="I23" s="196">
        <v>200</v>
      </c>
      <c r="J23" s="80">
        <v>17000</v>
      </c>
      <c r="L23" s="133">
        <f t="shared" si="0"/>
        <v>1020000</v>
      </c>
    </row>
    <row r="24" spans="1:12" x14ac:dyDescent="0.25">
      <c r="A24" s="81">
        <v>10</v>
      </c>
      <c r="B24" s="83" t="s">
        <v>17</v>
      </c>
      <c r="C24" s="188" t="s">
        <v>90</v>
      </c>
      <c r="D24" s="196">
        <v>175</v>
      </c>
      <c r="E24" s="196">
        <v>380</v>
      </c>
      <c r="F24" s="196">
        <v>460</v>
      </c>
      <c r="G24" s="196">
        <v>450</v>
      </c>
      <c r="H24" s="196">
        <v>450</v>
      </c>
      <c r="I24" s="196">
        <v>450</v>
      </c>
      <c r="J24" s="80">
        <v>5200</v>
      </c>
      <c r="L24" s="133">
        <f t="shared" si="0"/>
        <v>910000</v>
      </c>
    </row>
    <row r="25" spans="1:12" x14ac:dyDescent="0.25">
      <c r="A25" s="81">
        <v>11</v>
      </c>
      <c r="B25" s="83" t="s">
        <v>18</v>
      </c>
      <c r="C25" s="188" t="s">
        <v>90</v>
      </c>
      <c r="D25" s="196">
        <v>20</v>
      </c>
      <c r="E25" s="196">
        <v>40</v>
      </c>
      <c r="F25" s="196">
        <v>40</v>
      </c>
      <c r="G25" s="196">
        <v>40</v>
      </c>
      <c r="H25" s="196">
        <v>40</v>
      </c>
      <c r="I25" s="196">
        <v>40</v>
      </c>
      <c r="J25" s="80">
        <v>20000</v>
      </c>
      <c r="L25" s="133">
        <f t="shared" si="0"/>
        <v>400000</v>
      </c>
    </row>
    <row r="26" spans="1:12" x14ac:dyDescent="0.25">
      <c r="A26" s="81">
        <v>12</v>
      </c>
      <c r="B26" s="131" t="s">
        <v>63</v>
      </c>
      <c r="C26" s="130" t="s">
        <v>90</v>
      </c>
      <c r="D26" s="104"/>
      <c r="E26" s="105"/>
      <c r="F26" s="105"/>
      <c r="G26" s="105"/>
      <c r="H26" s="108"/>
      <c r="I26" s="108"/>
      <c r="J26" s="80">
        <v>6000</v>
      </c>
      <c r="L26" s="133">
        <f t="shared" si="0"/>
        <v>0</v>
      </c>
    </row>
    <row r="27" spans="1:12" x14ac:dyDescent="0.25">
      <c r="A27" s="81">
        <v>13</v>
      </c>
      <c r="B27" s="82" t="s">
        <v>20</v>
      </c>
      <c r="C27" s="130" t="s">
        <v>90</v>
      </c>
      <c r="D27" s="200">
        <v>200</v>
      </c>
      <c r="E27" s="79"/>
      <c r="F27" s="79"/>
      <c r="G27" s="78"/>
      <c r="H27" s="84"/>
      <c r="I27" s="84"/>
      <c r="J27" s="80">
        <v>2000</v>
      </c>
      <c r="L27" s="133">
        <f t="shared" si="0"/>
        <v>400000</v>
      </c>
    </row>
    <row r="28" spans="1:12" x14ac:dyDescent="0.25">
      <c r="A28" s="81">
        <v>14</v>
      </c>
      <c r="B28" s="82" t="s">
        <v>69</v>
      </c>
      <c r="C28" s="81" t="s">
        <v>91</v>
      </c>
      <c r="D28" s="94"/>
      <c r="E28" s="81"/>
      <c r="F28" s="85"/>
      <c r="G28" s="85"/>
      <c r="H28" s="84">
        <v>0</v>
      </c>
      <c r="I28" s="84">
        <v>0</v>
      </c>
      <c r="J28" s="80">
        <v>90000</v>
      </c>
      <c r="L28" s="133">
        <f>D28*J28</f>
        <v>0</v>
      </c>
    </row>
    <row r="29" spans="1:12" x14ac:dyDescent="0.25">
      <c r="A29" s="81">
        <v>15</v>
      </c>
      <c r="B29" s="82" t="s">
        <v>21</v>
      </c>
      <c r="C29" s="81" t="s">
        <v>90</v>
      </c>
      <c r="D29" s="81"/>
      <c r="E29" s="81"/>
      <c r="F29" s="81"/>
      <c r="G29" s="81"/>
      <c r="H29" s="84"/>
      <c r="I29" s="84"/>
      <c r="J29" s="80">
        <v>170000</v>
      </c>
      <c r="L29" s="133">
        <f t="shared" si="0"/>
        <v>0</v>
      </c>
    </row>
    <row r="30" spans="1:12" x14ac:dyDescent="0.25">
      <c r="A30" s="81">
        <v>16</v>
      </c>
      <c r="B30" s="82" t="s">
        <v>72</v>
      </c>
      <c r="C30" s="81" t="s">
        <v>91</v>
      </c>
      <c r="D30" s="81">
        <v>4</v>
      </c>
      <c r="E30" s="81"/>
      <c r="F30" s="81"/>
      <c r="G30" s="81">
        <v>4</v>
      </c>
      <c r="H30" s="84">
        <v>4</v>
      </c>
      <c r="I30" s="84">
        <v>4</v>
      </c>
      <c r="J30" s="80">
        <v>170000</v>
      </c>
      <c r="L30" s="133">
        <f>D30*J30</f>
        <v>680000</v>
      </c>
    </row>
    <row r="31" spans="1:12" x14ac:dyDescent="0.25">
      <c r="A31" s="87">
        <v>17</v>
      </c>
      <c r="B31" s="88" t="s">
        <v>23</v>
      </c>
      <c r="C31" s="87" t="s">
        <v>90</v>
      </c>
      <c r="D31" s="87">
        <v>4</v>
      </c>
      <c r="E31" s="87"/>
      <c r="F31" s="87"/>
      <c r="G31" s="87"/>
      <c r="H31" s="89"/>
      <c r="I31" s="89"/>
      <c r="J31" s="80">
        <v>180000</v>
      </c>
      <c r="L31" s="133">
        <f>D31*J31</f>
        <v>720000</v>
      </c>
    </row>
    <row r="32" spans="1:12" x14ac:dyDescent="0.25">
      <c r="L32" s="134">
        <f>SUM(L15:L31)</f>
        <v>49664500</v>
      </c>
    </row>
    <row r="33" spans="1:10" s="52" customFormat="1" ht="30" x14ac:dyDescent="0.25">
      <c r="A33" s="103" t="s">
        <v>103</v>
      </c>
      <c r="B33" s="96"/>
      <c r="C33" s="96"/>
      <c r="D33" s="102" t="s">
        <v>104</v>
      </c>
    </row>
    <row r="34" spans="1:10" x14ac:dyDescent="0.25">
      <c r="A34" s="97">
        <v>1</v>
      </c>
      <c r="B34" s="98" t="s">
        <v>82</v>
      </c>
      <c r="C34" s="97" t="s">
        <v>79</v>
      </c>
      <c r="D34" s="193">
        <v>10</v>
      </c>
      <c r="J34" s="80">
        <v>170000</v>
      </c>
    </row>
    <row r="35" spans="1:10" x14ac:dyDescent="0.25">
      <c r="A35" s="97">
        <v>2</v>
      </c>
      <c r="B35" s="98" t="s">
        <v>83</v>
      </c>
      <c r="C35" s="97" t="s">
        <v>79</v>
      </c>
      <c r="D35" s="193">
        <v>20</v>
      </c>
      <c r="J35" s="80">
        <v>170000</v>
      </c>
    </row>
    <row r="36" spans="1:10" x14ac:dyDescent="0.25">
      <c r="A36" s="97">
        <v>3</v>
      </c>
      <c r="B36" s="98" t="s">
        <v>84</v>
      </c>
      <c r="C36" s="97" t="s">
        <v>79</v>
      </c>
      <c r="D36" s="193">
        <v>25</v>
      </c>
      <c r="J36" s="80">
        <v>170000</v>
      </c>
    </row>
    <row r="37" spans="1:10" x14ac:dyDescent="0.25">
      <c r="A37" s="97">
        <v>4</v>
      </c>
      <c r="B37" s="98" t="s">
        <v>85</v>
      </c>
      <c r="C37" s="97" t="s">
        <v>79</v>
      </c>
      <c r="D37" s="194">
        <v>70</v>
      </c>
      <c r="J37" s="80">
        <v>170000</v>
      </c>
    </row>
    <row r="38" spans="1:10" x14ac:dyDescent="0.25">
      <c r="A38" s="97">
        <v>5</v>
      </c>
      <c r="B38" s="100" t="s">
        <v>15</v>
      </c>
      <c r="C38" s="191" t="s">
        <v>90</v>
      </c>
      <c r="D38" s="192">
        <v>174</v>
      </c>
      <c r="J38" s="80">
        <v>7000</v>
      </c>
    </row>
    <row r="39" spans="1:10" x14ac:dyDescent="0.25">
      <c r="A39" s="97">
        <v>6</v>
      </c>
      <c r="B39" s="100" t="s">
        <v>17</v>
      </c>
      <c r="C39" s="191" t="s">
        <v>90</v>
      </c>
      <c r="D39" s="192">
        <v>450</v>
      </c>
      <c r="J39" s="80">
        <v>3000</v>
      </c>
    </row>
    <row r="40" spans="1:10" x14ac:dyDescent="0.25">
      <c r="A40" s="97">
        <v>7</v>
      </c>
      <c r="B40" s="100" t="s">
        <v>18</v>
      </c>
      <c r="C40" s="191" t="s">
        <v>90</v>
      </c>
      <c r="D40" s="192">
        <v>135</v>
      </c>
      <c r="J40" s="80">
        <v>7200</v>
      </c>
    </row>
    <row r="41" spans="1:10" x14ac:dyDescent="0.25">
      <c r="A41" s="97">
        <v>8</v>
      </c>
      <c r="B41" s="101" t="s">
        <v>63</v>
      </c>
      <c r="C41" s="102" t="s">
        <v>90</v>
      </c>
      <c r="D41" s="195"/>
      <c r="J41" s="80">
        <v>4000</v>
      </c>
    </row>
    <row r="42" spans="1:10" x14ac:dyDescent="0.25">
      <c r="A42" s="97">
        <v>9</v>
      </c>
      <c r="B42" s="98" t="s">
        <v>20</v>
      </c>
      <c r="C42" s="102" t="s">
        <v>90</v>
      </c>
      <c r="D42" s="193"/>
      <c r="J42" s="80">
        <v>2000</v>
      </c>
    </row>
    <row r="43" spans="1:10" x14ac:dyDescent="0.25">
      <c r="A43" s="97">
        <v>10</v>
      </c>
      <c r="B43" s="98" t="s">
        <v>69</v>
      </c>
      <c r="C43" s="97" t="s">
        <v>91</v>
      </c>
      <c r="D43" s="193">
        <v>0</v>
      </c>
      <c r="J43" s="80">
        <v>220000</v>
      </c>
    </row>
    <row r="44" spans="1:10" x14ac:dyDescent="0.25">
      <c r="A44" s="97">
        <v>11</v>
      </c>
      <c r="B44" s="98" t="s">
        <v>21</v>
      </c>
      <c r="C44" s="97" t="s">
        <v>90</v>
      </c>
      <c r="D44" s="193"/>
      <c r="J44" s="80">
        <v>160000</v>
      </c>
    </row>
    <row r="45" spans="1:10" x14ac:dyDescent="0.25">
      <c r="A45" s="97">
        <v>12</v>
      </c>
      <c r="B45" s="98" t="s">
        <v>72</v>
      </c>
      <c r="C45" s="97" t="s">
        <v>91</v>
      </c>
      <c r="D45" s="193">
        <v>0</v>
      </c>
      <c r="J45" s="80">
        <v>80000</v>
      </c>
    </row>
    <row r="46" spans="1:10" x14ac:dyDescent="0.25">
      <c r="A46" s="97">
        <v>13</v>
      </c>
      <c r="B46" s="98" t="s">
        <v>23</v>
      </c>
      <c r="C46" s="97" t="s">
        <v>90</v>
      </c>
      <c r="D46" s="193">
        <v>4</v>
      </c>
      <c r="J46" s="80">
        <v>200000</v>
      </c>
    </row>
    <row r="48" spans="1:10" x14ac:dyDescent="0.25">
      <c r="A48" t="s">
        <v>105</v>
      </c>
    </row>
    <row r="50" spans="1:8" x14ac:dyDescent="0.25">
      <c r="A50" t="s">
        <v>37</v>
      </c>
      <c r="B50" t="s">
        <v>1</v>
      </c>
      <c r="C50" t="s">
        <v>86</v>
      </c>
      <c r="D50" t="s">
        <v>88</v>
      </c>
      <c r="E50" t="s">
        <v>87</v>
      </c>
      <c r="F50" t="s">
        <v>96</v>
      </c>
      <c r="G50" t="s">
        <v>92</v>
      </c>
      <c r="H50" t="s">
        <v>93</v>
      </c>
    </row>
    <row r="51" spans="1:8" x14ac:dyDescent="0.25">
      <c r="A51" s="109">
        <v>1</v>
      </c>
      <c r="B51" s="105" t="s">
        <v>8</v>
      </c>
      <c r="C51" s="110">
        <f>D15*$J15</f>
        <v>9570000</v>
      </c>
      <c r="D51" s="110">
        <f t="shared" ref="D51:H51" si="1">E15*$J15</f>
        <v>0</v>
      </c>
      <c r="E51" s="110">
        <f t="shared" si="1"/>
        <v>0</v>
      </c>
      <c r="F51" s="110">
        <f t="shared" si="1"/>
        <v>0</v>
      </c>
      <c r="G51" s="110">
        <f t="shared" si="1"/>
        <v>0</v>
      </c>
      <c r="H51" s="110">
        <f t="shared" si="1"/>
        <v>0</v>
      </c>
    </row>
    <row r="52" spans="1:8" x14ac:dyDescent="0.25">
      <c r="A52" s="109">
        <v>2</v>
      </c>
      <c r="B52" s="78" t="s">
        <v>11</v>
      </c>
      <c r="C52" s="110">
        <f t="shared" ref="C52:H67" si="2">D16*$J16</f>
        <v>964500.00000000012</v>
      </c>
      <c r="D52" s="110">
        <f t="shared" si="2"/>
        <v>0</v>
      </c>
      <c r="E52" s="110">
        <f t="shared" si="2"/>
        <v>0</v>
      </c>
      <c r="F52" s="110">
        <f t="shared" si="2"/>
        <v>0</v>
      </c>
      <c r="G52" s="110">
        <f t="shared" si="2"/>
        <v>0</v>
      </c>
      <c r="H52" s="110">
        <f t="shared" si="2"/>
        <v>0</v>
      </c>
    </row>
    <row r="53" spans="1:8" ht="45" x14ac:dyDescent="0.25">
      <c r="A53" s="109">
        <v>3</v>
      </c>
      <c r="B53" s="86" t="s">
        <v>78</v>
      </c>
      <c r="C53" s="110">
        <f t="shared" si="2"/>
        <v>18000000</v>
      </c>
      <c r="D53" s="110">
        <f t="shared" si="2"/>
        <v>0</v>
      </c>
      <c r="E53" s="110">
        <f t="shared" si="2"/>
        <v>0</v>
      </c>
      <c r="F53" s="110">
        <f t="shared" si="2"/>
        <v>0</v>
      </c>
      <c r="G53" s="110">
        <f t="shared" si="2"/>
        <v>0</v>
      </c>
      <c r="H53" s="110">
        <f t="shared" si="2"/>
        <v>0</v>
      </c>
    </row>
    <row r="54" spans="1:8" ht="30" x14ac:dyDescent="0.25">
      <c r="A54" s="109">
        <v>4</v>
      </c>
      <c r="B54" s="86" t="s">
        <v>80</v>
      </c>
      <c r="C54" s="110">
        <f t="shared" si="2"/>
        <v>4000000</v>
      </c>
      <c r="D54" s="110">
        <f t="shared" si="2"/>
        <v>0</v>
      </c>
      <c r="E54" s="110">
        <f t="shared" si="2"/>
        <v>0</v>
      </c>
      <c r="F54" s="110">
        <f t="shared" si="2"/>
        <v>0</v>
      </c>
      <c r="G54" s="110">
        <f t="shared" si="2"/>
        <v>0</v>
      </c>
      <c r="H54" s="110">
        <f t="shared" si="2"/>
        <v>0</v>
      </c>
    </row>
    <row r="55" spans="1:8" x14ac:dyDescent="0.25">
      <c r="A55" s="109">
        <v>5</v>
      </c>
      <c r="B55" s="82" t="s">
        <v>81</v>
      </c>
      <c r="C55" s="110">
        <f t="shared" si="2"/>
        <v>2000000</v>
      </c>
      <c r="D55" s="110">
        <f t="shared" si="2"/>
        <v>0</v>
      </c>
      <c r="E55" s="110">
        <f t="shared" si="2"/>
        <v>0</v>
      </c>
      <c r="F55" s="110">
        <f t="shared" si="2"/>
        <v>0</v>
      </c>
      <c r="G55" s="110">
        <f t="shared" si="2"/>
        <v>0</v>
      </c>
      <c r="H55" s="110">
        <f t="shared" si="2"/>
        <v>0</v>
      </c>
    </row>
    <row r="56" spans="1:8" x14ac:dyDescent="0.25">
      <c r="A56" s="109">
        <v>6</v>
      </c>
      <c r="B56" s="82" t="s">
        <v>82</v>
      </c>
      <c r="C56" s="110">
        <f>D20*$J20</f>
        <v>4000000</v>
      </c>
      <c r="D56" s="110">
        <f>E20*$J20*1.056</f>
        <v>4224000</v>
      </c>
      <c r="E56" s="110">
        <f t="shared" ref="E56:H56" si="3">F20*$J20*1.056</f>
        <v>4224000</v>
      </c>
      <c r="F56" s="110">
        <f t="shared" si="3"/>
        <v>4224000</v>
      </c>
      <c r="G56" s="110">
        <f t="shared" si="3"/>
        <v>4224000</v>
      </c>
      <c r="H56" s="110">
        <f t="shared" si="3"/>
        <v>2112000</v>
      </c>
    </row>
    <row r="57" spans="1:8" x14ac:dyDescent="0.25">
      <c r="A57" s="109">
        <v>7</v>
      </c>
      <c r="B57" s="82" t="s">
        <v>83</v>
      </c>
      <c r="C57" s="110">
        <f t="shared" si="2"/>
        <v>4000000</v>
      </c>
      <c r="D57" s="110">
        <f t="shared" ref="D57:H67" si="4">E21*$J21*1.056</f>
        <v>4224000</v>
      </c>
      <c r="E57" s="110">
        <f t="shared" si="4"/>
        <v>4224000</v>
      </c>
      <c r="F57" s="110">
        <f t="shared" si="4"/>
        <v>4224000</v>
      </c>
      <c r="G57" s="110">
        <f t="shared" si="4"/>
        <v>4224000</v>
      </c>
      <c r="H57" s="110">
        <f t="shared" si="4"/>
        <v>4224000</v>
      </c>
    </row>
    <row r="58" spans="1:8" x14ac:dyDescent="0.25">
      <c r="A58" s="109">
        <v>8</v>
      </c>
      <c r="B58" s="82" t="s">
        <v>84</v>
      </c>
      <c r="C58" s="110">
        <f t="shared" si="2"/>
        <v>3000000</v>
      </c>
      <c r="D58" s="110">
        <f t="shared" si="4"/>
        <v>4224000</v>
      </c>
      <c r="E58" s="110">
        <f t="shared" si="4"/>
        <v>4224000</v>
      </c>
      <c r="F58" s="110">
        <f t="shared" si="4"/>
        <v>4224000</v>
      </c>
      <c r="G58" s="110">
        <f t="shared" si="4"/>
        <v>5280000</v>
      </c>
      <c r="H58" s="110">
        <f t="shared" si="4"/>
        <v>5280000</v>
      </c>
    </row>
    <row r="59" spans="1:8" x14ac:dyDescent="0.25">
      <c r="A59" s="109">
        <v>9</v>
      </c>
      <c r="B59" s="83" t="s">
        <v>15</v>
      </c>
      <c r="C59" s="110">
        <f t="shared" si="2"/>
        <v>1020000</v>
      </c>
      <c r="D59" s="110">
        <f t="shared" si="4"/>
        <v>2244000</v>
      </c>
      <c r="E59" s="110">
        <f t="shared" si="4"/>
        <v>2692800</v>
      </c>
      <c r="F59" s="110">
        <f t="shared" si="4"/>
        <v>3590400</v>
      </c>
      <c r="G59" s="110">
        <f t="shared" si="4"/>
        <v>3590400</v>
      </c>
      <c r="H59" s="110">
        <f t="shared" si="4"/>
        <v>3590400</v>
      </c>
    </row>
    <row r="60" spans="1:8" x14ac:dyDescent="0.25">
      <c r="A60" s="109">
        <v>10</v>
      </c>
      <c r="B60" s="83" t="s">
        <v>17</v>
      </c>
      <c r="C60" s="110">
        <f t="shared" si="2"/>
        <v>910000</v>
      </c>
      <c r="D60" s="110">
        <f t="shared" si="4"/>
        <v>2086656</v>
      </c>
      <c r="E60" s="110">
        <f t="shared" si="4"/>
        <v>2525952</v>
      </c>
      <c r="F60" s="110">
        <f t="shared" si="4"/>
        <v>2471040</v>
      </c>
      <c r="G60" s="110">
        <f t="shared" si="4"/>
        <v>2471040</v>
      </c>
      <c r="H60" s="110">
        <f t="shared" si="4"/>
        <v>2471040</v>
      </c>
    </row>
    <row r="61" spans="1:8" x14ac:dyDescent="0.25">
      <c r="A61" s="109">
        <v>11</v>
      </c>
      <c r="B61" s="83" t="s">
        <v>18</v>
      </c>
      <c r="C61" s="110">
        <f t="shared" si="2"/>
        <v>400000</v>
      </c>
      <c r="D61" s="110">
        <f t="shared" si="4"/>
        <v>844800</v>
      </c>
      <c r="E61" s="110">
        <f t="shared" si="4"/>
        <v>844800</v>
      </c>
      <c r="F61" s="110">
        <f t="shared" si="4"/>
        <v>844800</v>
      </c>
      <c r="G61" s="110">
        <f t="shared" si="4"/>
        <v>844800</v>
      </c>
      <c r="H61" s="110">
        <f t="shared" si="4"/>
        <v>844800</v>
      </c>
    </row>
    <row r="62" spans="1:8" x14ac:dyDescent="0.25">
      <c r="A62" s="109">
        <v>12</v>
      </c>
      <c r="B62" s="131" t="s">
        <v>63</v>
      </c>
      <c r="C62" s="110">
        <f t="shared" si="2"/>
        <v>0</v>
      </c>
      <c r="D62" s="110">
        <f t="shared" si="4"/>
        <v>0</v>
      </c>
      <c r="E62" s="110">
        <f t="shared" si="4"/>
        <v>0</v>
      </c>
      <c r="F62" s="110">
        <f t="shared" si="4"/>
        <v>0</v>
      </c>
      <c r="G62" s="110">
        <f t="shared" si="4"/>
        <v>0</v>
      </c>
      <c r="H62" s="110">
        <f t="shared" si="4"/>
        <v>0</v>
      </c>
    </row>
    <row r="63" spans="1:8" x14ac:dyDescent="0.25">
      <c r="A63" s="109">
        <v>13</v>
      </c>
      <c r="B63" s="82" t="s">
        <v>20</v>
      </c>
      <c r="C63" s="110">
        <f t="shared" si="2"/>
        <v>400000</v>
      </c>
      <c r="D63" s="110">
        <f t="shared" si="4"/>
        <v>0</v>
      </c>
      <c r="E63" s="110">
        <f t="shared" si="4"/>
        <v>0</v>
      </c>
      <c r="F63" s="110">
        <f t="shared" si="4"/>
        <v>0</v>
      </c>
      <c r="G63" s="110">
        <f t="shared" si="4"/>
        <v>0</v>
      </c>
      <c r="H63" s="110">
        <f t="shared" si="4"/>
        <v>0</v>
      </c>
    </row>
    <row r="64" spans="1:8" x14ac:dyDescent="0.25">
      <c r="A64" s="109">
        <v>14</v>
      </c>
      <c r="B64" s="82" t="s">
        <v>69</v>
      </c>
      <c r="C64" s="110">
        <f t="shared" si="2"/>
        <v>0</v>
      </c>
      <c r="D64" s="110">
        <f t="shared" si="4"/>
        <v>0</v>
      </c>
      <c r="E64" s="110">
        <f t="shared" si="4"/>
        <v>0</v>
      </c>
      <c r="F64" s="110">
        <f t="shared" si="4"/>
        <v>0</v>
      </c>
      <c r="G64" s="110">
        <f t="shared" si="4"/>
        <v>0</v>
      </c>
      <c r="H64" s="110">
        <f t="shared" si="4"/>
        <v>0</v>
      </c>
    </row>
    <row r="65" spans="1:21" x14ac:dyDescent="0.25">
      <c r="A65" s="109">
        <v>15</v>
      </c>
      <c r="B65" s="82" t="s">
        <v>21</v>
      </c>
      <c r="C65" s="110">
        <f t="shared" si="2"/>
        <v>0</v>
      </c>
      <c r="D65" s="110">
        <f t="shared" si="4"/>
        <v>0</v>
      </c>
      <c r="E65" s="110">
        <f t="shared" si="4"/>
        <v>0</v>
      </c>
      <c r="F65" s="110">
        <f t="shared" si="4"/>
        <v>0</v>
      </c>
      <c r="G65" s="110">
        <f t="shared" si="4"/>
        <v>0</v>
      </c>
      <c r="H65" s="110">
        <f t="shared" si="4"/>
        <v>0</v>
      </c>
    </row>
    <row r="66" spans="1:21" x14ac:dyDescent="0.25">
      <c r="A66" s="109">
        <v>16</v>
      </c>
      <c r="B66" s="82" t="s">
        <v>72</v>
      </c>
      <c r="C66" s="110">
        <f t="shared" si="2"/>
        <v>680000</v>
      </c>
      <c r="D66" s="110">
        <f t="shared" si="4"/>
        <v>0</v>
      </c>
      <c r="E66" s="110">
        <f t="shared" si="4"/>
        <v>0</v>
      </c>
      <c r="F66" s="110">
        <f t="shared" si="4"/>
        <v>718080</v>
      </c>
      <c r="G66" s="110">
        <f t="shared" si="4"/>
        <v>718080</v>
      </c>
      <c r="H66" s="110">
        <f t="shared" si="4"/>
        <v>718080</v>
      </c>
    </row>
    <row r="67" spans="1:21" x14ac:dyDescent="0.25">
      <c r="A67" s="109">
        <v>17</v>
      </c>
      <c r="B67" s="88" t="s">
        <v>23</v>
      </c>
      <c r="C67" s="110">
        <f t="shared" si="2"/>
        <v>720000</v>
      </c>
      <c r="D67" s="110">
        <f t="shared" si="4"/>
        <v>0</v>
      </c>
      <c r="E67" s="110">
        <f t="shared" si="4"/>
        <v>0</v>
      </c>
      <c r="F67" s="110">
        <f t="shared" si="4"/>
        <v>0</v>
      </c>
      <c r="G67" s="110">
        <f t="shared" si="4"/>
        <v>0</v>
      </c>
      <c r="H67" s="110">
        <f t="shared" si="4"/>
        <v>0</v>
      </c>
    </row>
    <row r="68" spans="1:21" s="112" customFormat="1" x14ac:dyDescent="0.25">
      <c r="B68" s="113" t="s">
        <v>25</v>
      </c>
      <c r="C68" s="114">
        <f>SUM(C51:C67)</f>
        <v>49664500</v>
      </c>
      <c r="D68" s="114">
        <f t="shared" ref="D68:H68" si="5">SUM(D51:D67)</f>
        <v>17847456</v>
      </c>
      <c r="E68" s="114">
        <f t="shared" si="5"/>
        <v>18735552</v>
      </c>
      <c r="F68" s="114">
        <f t="shared" si="5"/>
        <v>20296320</v>
      </c>
      <c r="G68" s="114">
        <f t="shared" si="5"/>
        <v>21352320</v>
      </c>
      <c r="H68" s="114">
        <f t="shared" si="5"/>
        <v>19240320</v>
      </c>
    </row>
    <row r="69" spans="1:21" s="112" customFormat="1" x14ac:dyDescent="0.25">
      <c r="B69" s="113" t="s">
        <v>110</v>
      </c>
      <c r="C69" s="114">
        <f>C68</f>
        <v>49664500</v>
      </c>
      <c r="D69" s="115">
        <f>C69+D68</f>
        <v>67511956</v>
      </c>
      <c r="E69" s="115">
        <f t="shared" ref="E69:G69" si="6">D69+E68</f>
        <v>86247508</v>
      </c>
      <c r="F69" s="115">
        <f t="shared" si="6"/>
        <v>106543828</v>
      </c>
      <c r="G69" s="115">
        <f t="shared" si="6"/>
        <v>127896148</v>
      </c>
      <c r="H69" s="115">
        <f>G69+H68</f>
        <v>147136468</v>
      </c>
    </row>
    <row r="70" spans="1:21" s="116" customFormat="1" x14ac:dyDescent="0.25">
      <c r="C70" s="90">
        <f>C69/$D$5</f>
        <v>77844.043887147331</v>
      </c>
      <c r="D70" s="90">
        <f>D69/$D$5</f>
        <v>105818.11285266458</v>
      </c>
      <c r="E70" s="90">
        <f t="shared" ref="E70:G70" si="7">E69/$D$5</f>
        <v>135184.18181818182</v>
      </c>
      <c r="F70" s="90">
        <f t="shared" si="7"/>
        <v>166996.59561128527</v>
      </c>
      <c r="G70" s="90">
        <f t="shared" si="7"/>
        <v>200464.18181818182</v>
      </c>
      <c r="H70" s="90">
        <f>H69/$D$5</f>
        <v>230621.42319749217</v>
      </c>
    </row>
    <row r="72" spans="1:21" s="91" customFormat="1" x14ac:dyDescent="0.25">
      <c r="B72" s="91" t="s">
        <v>118</v>
      </c>
      <c r="C72" s="91" t="s">
        <v>94</v>
      </c>
    </row>
    <row r="73" spans="1:21" x14ac:dyDescent="0.25">
      <c r="A73" s="97">
        <v>1</v>
      </c>
      <c r="B73" s="98" t="s">
        <v>82</v>
      </c>
      <c r="C73" s="149">
        <f>$D34*$J34</f>
        <v>1700000</v>
      </c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</row>
    <row r="74" spans="1:21" x14ac:dyDescent="0.25">
      <c r="A74" s="97">
        <v>2</v>
      </c>
      <c r="B74" s="98" t="s">
        <v>83</v>
      </c>
      <c r="C74" s="149">
        <f>$D35*$J35</f>
        <v>3400000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</row>
    <row r="75" spans="1:21" x14ac:dyDescent="0.25">
      <c r="A75" s="97">
        <v>3</v>
      </c>
      <c r="B75" s="98" t="s">
        <v>84</v>
      </c>
      <c r="C75" s="149">
        <f t="shared" ref="C75:C85" si="8">$D36*$J36</f>
        <v>4250000</v>
      </c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</row>
    <row r="76" spans="1:21" x14ac:dyDescent="0.25">
      <c r="A76" s="97">
        <v>4</v>
      </c>
      <c r="B76" s="98" t="s">
        <v>85</v>
      </c>
      <c r="C76" s="149">
        <f>$D37*$J37</f>
        <v>11900000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</row>
    <row r="77" spans="1:21" x14ac:dyDescent="0.25">
      <c r="A77" s="97">
        <v>5</v>
      </c>
      <c r="B77" s="100" t="s">
        <v>15</v>
      </c>
      <c r="C77" s="149">
        <f t="shared" si="8"/>
        <v>1218000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</row>
    <row r="78" spans="1:21" x14ac:dyDescent="0.25">
      <c r="A78" s="97">
        <v>6</v>
      </c>
      <c r="B78" s="100" t="s">
        <v>17</v>
      </c>
      <c r="C78" s="149">
        <f t="shared" si="8"/>
        <v>1350000</v>
      </c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</row>
    <row r="79" spans="1:21" x14ac:dyDescent="0.25">
      <c r="A79" s="97">
        <v>7</v>
      </c>
      <c r="B79" s="100" t="s">
        <v>18</v>
      </c>
      <c r="C79" s="149">
        <f t="shared" si="8"/>
        <v>972000</v>
      </c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</row>
    <row r="80" spans="1:21" x14ac:dyDescent="0.25">
      <c r="A80" s="97">
        <v>8</v>
      </c>
      <c r="B80" s="101" t="s">
        <v>63</v>
      </c>
      <c r="C80" s="149">
        <f t="shared" si="8"/>
        <v>0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</row>
    <row r="81" spans="1:27" x14ac:dyDescent="0.25">
      <c r="A81" s="97">
        <v>9</v>
      </c>
      <c r="B81" s="98" t="s">
        <v>20</v>
      </c>
      <c r="C81" s="149">
        <f t="shared" si="8"/>
        <v>0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</row>
    <row r="82" spans="1:27" x14ac:dyDescent="0.25">
      <c r="A82" s="97">
        <v>10</v>
      </c>
      <c r="B82" s="98" t="s">
        <v>69</v>
      </c>
      <c r="C82" s="149">
        <f t="shared" si="8"/>
        <v>0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</row>
    <row r="83" spans="1:27" x14ac:dyDescent="0.25">
      <c r="A83" s="97">
        <v>11</v>
      </c>
      <c r="B83" s="98" t="s">
        <v>21</v>
      </c>
      <c r="C83" s="149">
        <f t="shared" si="8"/>
        <v>0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</row>
    <row r="84" spans="1:27" x14ac:dyDescent="0.25">
      <c r="A84" s="97">
        <v>12</v>
      </c>
      <c r="B84" s="98" t="s">
        <v>72</v>
      </c>
      <c r="C84" s="149">
        <f t="shared" si="8"/>
        <v>0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</row>
    <row r="85" spans="1:27" x14ac:dyDescent="0.25">
      <c r="A85" s="97">
        <v>13</v>
      </c>
      <c r="B85" s="98" t="s">
        <v>23</v>
      </c>
      <c r="C85" s="149">
        <f t="shared" si="8"/>
        <v>800000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</row>
    <row r="86" spans="1:27" s="124" customFormat="1" x14ac:dyDescent="0.25">
      <c r="A86" s="125"/>
      <c r="B86" s="126" t="s">
        <v>95</v>
      </c>
      <c r="C86" s="127">
        <f>SUM(C73:C85)</f>
        <v>25590000</v>
      </c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</row>
    <row r="87" spans="1:27" x14ac:dyDescent="0.25">
      <c r="A87" s="95"/>
      <c r="B87" s="119"/>
      <c r="C87" s="95"/>
      <c r="D87" s="120"/>
    </row>
    <row r="89" spans="1:27" x14ac:dyDescent="0.25">
      <c r="A89" s="91" t="s">
        <v>111</v>
      </c>
      <c r="B89" s="91" t="s">
        <v>112</v>
      </c>
      <c r="C89">
        <v>1</v>
      </c>
      <c r="D89">
        <v>2</v>
      </c>
      <c r="E89">
        <v>3</v>
      </c>
      <c r="F89">
        <v>4</v>
      </c>
      <c r="G89">
        <v>5</v>
      </c>
      <c r="H89">
        <v>6</v>
      </c>
      <c r="I89">
        <v>7</v>
      </c>
      <c r="J89">
        <v>8</v>
      </c>
      <c r="K89">
        <v>9</v>
      </c>
      <c r="L89">
        <v>10</v>
      </c>
      <c r="M89">
        <v>11</v>
      </c>
      <c r="N89">
        <v>12</v>
      </c>
      <c r="O89">
        <v>13</v>
      </c>
      <c r="P89">
        <v>14</v>
      </c>
      <c r="Q89">
        <v>15</v>
      </c>
      <c r="R89">
        <v>16</v>
      </c>
      <c r="S89">
        <v>17</v>
      </c>
      <c r="T89">
        <v>18</v>
      </c>
      <c r="U89">
        <v>19</v>
      </c>
      <c r="V89">
        <v>20</v>
      </c>
      <c r="W89">
        <v>21</v>
      </c>
      <c r="X89">
        <v>22</v>
      </c>
      <c r="Y89">
        <v>23</v>
      </c>
      <c r="Z89">
        <v>24</v>
      </c>
      <c r="AA89">
        <v>25</v>
      </c>
    </row>
    <row r="90" spans="1:27" s="91" customFormat="1" x14ac:dyDescent="0.25">
      <c r="A90" s="117"/>
      <c r="B90" s="91" t="s">
        <v>1</v>
      </c>
    </row>
    <row r="91" spans="1:27" x14ac:dyDescent="0.25">
      <c r="A91" s="92">
        <v>1</v>
      </c>
      <c r="B91" t="s">
        <v>97</v>
      </c>
      <c r="C91">
        <f>C92*C94</f>
        <v>33000000.000000004</v>
      </c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</row>
    <row r="92" spans="1:27" ht="45" x14ac:dyDescent="0.25">
      <c r="A92" s="92">
        <v>2</v>
      </c>
      <c r="B92" s="118" t="s">
        <v>119</v>
      </c>
      <c r="C92">
        <v>2.2000000000000002</v>
      </c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</row>
    <row r="93" spans="1:27" s="116" customFormat="1" hidden="1" x14ac:dyDescent="0.25">
      <c r="A93" s="136">
        <v>3</v>
      </c>
      <c r="B93" s="116" t="s">
        <v>116</v>
      </c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</row>
    <row r="94" spans="1:27" x14ac:dyDescent="0.25">
      <c r="A94" s="92">
        <v>4</v>
      </c>
      <c r="B94" t="s">
        <v>120</v>
      </c>
      <c r="C94">
        <v>15000000</v>
      </c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</row>
    <row r="95" spans="1:27" s="121" customFormat="1" ht="15.75" customHeight="1" x14ac:dyDescent="0.25">
      <c r="A95" s="123">
        <v>5</v>
      </c>
      <c r="B95" s="121" t="s">
        <v>113</v>
      </c>
      <c r="C95" s="134">
        <f>C86</f>
        <v>25590000</v>
      </c>
      <c r="D95" s="134"/>
      <c r="E95" s="134"/>
      <c r="F95" s="134"/>
      <c r="G95" s="134"/>
      <c r="H95" s="134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</row>
    <row r="96" spans="1:27" x14ac:dyDescent="0.25">
      <c r="A96" s="92">
        <v>6</v>
      </c>
      <c r="B96" t="s">
        <v>114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</row>
    <row r="97" spans="1:28" x14ac:dyDescent="0.25">
      <c r="A97" s="92">
        <v>7</v>
      </c>
      <c r="B97" t="s">
        <v>115</v>
      </c>
      <c r="C97" s="110">
        <f>C91-C95-C96</f>
        <v>7410000.0000000037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41"/>
    </row>
    <row r="98" spans="1:28" ht="12.75" customHeight="1" x14ac:dyDescent="0.25">
      <c r="C98" s="110">
        <f>C97/$D$5</f>
        <v>11614.42006269593</v>
      </c>
      <c r="W98" s="141"/>
    </row>
    <row r="99" spans="1:28" x14ac:dyDescent="0.25">
      <c r="A99" s="92"/>
      <c r="C99" s="110">
        <f>C98+H70</f>
        <v>242235.84326018809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</row>
    <row r="100" spans="1:28" x14ac:dyDescent="0.25"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</row>
    <row r="101" spans="1:28" x14ac:dyDescent="0.25"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142"/>
      <c r="X101" s="80"/>
      <c r="Y101" s="80"/>
      <c r="Z101" s="80"/>
      <c r="AA101" s="80"/>
    </row>
    <row r="102" spans="1:28" x14ac:dyDescent="0.25">
      <c r="E102" s="177"/>
      <c r="F102" s="178"/>
      <c r="G102" s="178"/>
      <c r="H102" s="180"/>
      <c r="I102" s="180"/>
      <c r="J102" s="180"/>
      <c r="K102" s="180"/>
      <c r="L102" s="180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76"/>
      <c r="X102" s="175"/>
      <c r="Y102" s="175"/>
      <c r="Z102" s="175"/>
      <c r="AA102" s="175"/>
    </row>
    <row r="103" spans="1:28" x14ac:dyDescent="0.25"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</row>
    <row r="104" spans="1:28" x14ac:dyDescent="0.25"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</row>
    <row r="105" spans="1:28" x14ac:dyDescent="0.25">
      <c r="C105" s="110"/>
      <c r="D105" s="110"/>
      <c r="E105" s="110"/>
      <c r="F105" s="110"/>
      <c r="G105" s="141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41"/>
      <c r="S105" s="110"/>
      <c r="T105" s="110"/>
      <c r="U105" s="110"/>
      <c r="V105" s="110"/>
      <c r="W105" s="141"/>
      <c r="X105" s="110"/>
      <c r="Y105" s="110"/>
      <c r="Z105" s="110"/>
      <c r="AA105" s="110"/>
    </row>
    <row r="106" spans="1:28" s="138" customFormat="1" x14ac:dyDescent="0.25"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</row>
    <row r="107" spans="1:28" x14ac:dyDescent="0.25">
      <c r="C107" s="134"/>
      <c r="D107" s="140"/>
      <c r="E107" s="177"/>
      <c r="F107" s="178"/>
      <c r="G107" s="178"/>
      <c r="H107" s="177"/>
      <c r="I107" s="178"/>
      <c r="J107" s="178"/>
      <c r="K107" s="178"/>
      <c r="L107" s="178"/>
      <c r="M107" s="182"/>
      <c r="N107" s="182"/>
      <c r="O107" s="182"/>
      <c r="P107" s="182"/>
      <c r="Q107" s="182"/>
      <c r="R107" s="182"/>
      <c r="S107" s="182"/>
      <c r="T107" s="182"/>
      <c r="U107" s="182"/>
      <c r="V107" s="182"/>
      <c r="W107" s="174"/>
      <c r="X107" s="175"/>
      <c r="Y107" s="175"/>
      <c r="Z107" s="175"/>
      <c r="AA107" s="175"/>
    </row>
    <row r="108" spans="1:28" x14ac:dyDescent="0.25">
      <c r="C108" s="110"/>
      <c r="D108" s="111"/>
      <c r="G108" s="110"/>
      <c r="L108" s="110"/>
      <c r="R108" s="137"/>
      <c r="AA108" s="110"/>
    </row>
    <row r="109" spans="1:28" x14ac:dyDescent="0.25">
      <c r="E109" s="177"/>
      <c r="F109" s="178"/>
      <c r="G109" s="178"/>
      <c r="H109" s="174"/>
      <c r="I109" s="175"/>
      <c r="J109" s="175"/>
      <c r="K109" s="175"/>
      <c r="L109" s="175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10"/>
    </row>
    <row r="110" spans="1:28" x14ac:dyDescent="0.25">
      <c r="W110" s="176"/>
      <c r="X110" s="175"/>
      <c r="Y110" s="175"/>
      <c r="Z110" s="175"/>
      <c r="AA110" s="175"/>
    </row>
    <row r="112" spans="1:28" x14ac:dyDescent="0.25">
      <c r="H112" s="172"/>
      <c r="I112" s="173"/>
      <c r="J112" s="173"/>
      <c r="K112" s="173"/>
      <c r="L112" s="173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4"/>
      <c r="X112" s="175"/>
      <c r="Y112" s="175"/>
      <c r="Z112" s="175"/>
      <c r="AA112" s="175"/>
    </row>
    <row r="113" spans="2:23" x14ac:dyDescent="0.25">
      <c r="C113" s="116"/>
      <c r="D113" s="146"/>
      <c r="E113" s="147"/>
      <c r="F113" s="148"/>
      <c r="G113" s="148"/>
      <c r="H113" s="116"/>
      <c r="W113" s="110"/>
    </row>
    <row r="114" spans="2:23" ht="18.75" x14ac:dyDescent="0.25">
      <c r="B114" s="143"/>
      <c r="C114" s="110"/>
      <c r="D114" s="111"/>
      <c r="E114" s="110"/>
      <c r="F114" s="110"/>
      <c r="G114" s="110"/>
      <c r="H114" s="141"/>
      <c r="W114" s="141"/>
    </row>
    <row r="115" spans="2:23" ht="18.75" x14ac:dyDescent="0.25">
      <c r="B115" s="143"/>
      <c r="C115" s="110"/>
      <c r="D115" s="111"/>
      <c r="E115" s="110"/>
      <c r="F115" s="110"/>
      <c r="G115" s="110"/>
      <c r="H115" s="141"/>
      <c r="W115" s="141"/>
    </row>
    <row r="116" spans="2:23" ht="18.75" x14ac:dyDescent="0.25">
      <c r="B116" s="143"/>
      <c r="F116" s="110"/>
      <c r="G116" s="110"/>
      <c r="H116" s="110"/>
      <c r="W116" s="110"/>
    </row>
    <row r="118" spans="2:23" ht="18.75" x14ac:dyDescent="0.25">
      <c r="B118" s="143"/>
      <c r="C118" s="110"/>
      <c r="D118" s="110"/>
      <c r="E118" s="110"/>
      <c r="F118" s="110"/>
      <c r="G118" s="110"/>
      <c r="H118" s="110"/>
      <c r="W118" s="141"/>
    </row>
    <row r="121" spans="2:23" x14ac:dyDescent="0.25">
      <c r="F121">
        <f>339+86-30</f>
        <v>395</v>
      </c>
      <c r="G121">
        <f>434+156-111</f>
        <v>479</v>
      </c>
    </row>
  </sheetData>
  <mergeCells count="20">
    <mergeCell ref="A13:A14"/>
    <mergeCell ref="B13:B14"/>
    <mergeCell ref="C13:C14"/>
    <mergeCell ref="D13:I13"/>
    <mergeCell ref="J13:J14"/>
    <mergeCell ref="E109:G109"/>
    <mergeCell ref="M109:V109"/>
    <mergeCell ref="H102:L102"/>
    <mergeCell ref="H109:L109"/>
    <mergeCell ref="M102:V102"/>
    <mergeCell ref="M107:V107"/>
    <mergeCell ref="E107:G107"/>
    <mergeCell ref="H107:L107"/>
    <mergeCell ref="E102:G102"/>
    <mergeCell ref="M112:V112"/>
    <mergeCell ref="H112:L112"/>
    <mergeCell ref="W112:AA112"/>
    <mergeCell ref="W102:AA102"/>
    <mergeCell ref="W110:AA110"/>
    <mergeCell ref="W107:AA10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sqref="A1:XFD1048576"/>
    </sheetView>
  </sheetViews>
  <sheetFormatPr defaultRowHeight="15" x14ac:dyDescent="0.25"/>
  <cols>
    <col min="4" max="4" width="9.140625" style="9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Xay dung kinh phi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nguyen vinh</cp:lastModifiedBy>
  <dcterms:created xsi:type="dcterms:W3CDTF">2021-05-05T05:53:37Z</dcterms:created>
  <dcterms:modified xsi:type="dcterms:W3CDTF">2024-07-11T11:03:51Z</dcterms:modified>
</cp:coreProperties>
</file>